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showInkAnnotation="0" defaultThemeVersion="124226"/>
  <bookViews>
    <workbookView xWindow="-120" yWindow="-120" windowWidth="19440" windowHeight="15150"/>
  </bookViews>
  <sheets>
    <sheet name="2020" sheetId="22" r:id="rId1"/>
  </sheets>
  <definedNames>
    <definedName name="_xlnm.Print_Area" localSheetId="0">'2020'!$B$1:$P$305</definedName>
  </definedNames>
  <calcPr calcId="181029"/>
</workbook>
</file>

<file path=xl/calcChain.xml><?xml version="1.0" encoding="utf-8"?>
<calcChain xmlns="http://schemas.openxmlformats.org/spreadsheetml/2006/main">
  <c r="C63" i="22"/>
  <c r="D63"/>
  <c r="C64"/>
  <c r="D64"/>
  <c r="L48" l="1"/>
  <c r="E48"/>
  <c r="F48"/>
  <c r="G48"/>
  <c r="H48"/>
  <c r="I48"/>
  <c r="J48"/>
  <c r="K48"/>
  <c r="M48"/>
  <c r="N48"/>
  <c r="O48"/>
  <c r="P48"/>
  <c r="E21" l="1"/>
  <c r="F21"/>
  <c r="G21"/>
  <c r="H21"/>
  <c r="I21"/>
  <c r="J21"/>
  <c r="K21"/>
  <c r="L21"/>
  <c r="M21"/>
  <c r="N21"/>
  <c r="O21"/>
  <c r="P21"/>
  <c r="C70"/>
  <c r="D70"/>
  <c r="C71"/>
  <c r="D71"/>
  <c r="C72"/>
  <c r="D72"/>
  <c r="C73"/>
  <c r="D73"/>
  <c r="C74"/>
  <c r="D74"/>
  <c r="C75"/>
  <c r="D75"/>
  <c r="C76"/>
  <c r="D76"/>
  <c r="C77"/>
  <c r="D77"/>
  <c r="D50" l="1"/>
  <c r="C50"/>
  <c r="C52"/>
  <c r="D52"/>
  <c r="C53"/>
  <c r="D53"/>
  <c r="C54"/>
  <c r="D54"/>
  <c r="C60"/>
  <c r="D60"/>
  <c r="C61"/>
  <c r="D61"/>
  <c r="C62"/>
  <c r="D62"/>
  <c r="C66"/>
  <c r="D66"/>
  <c r="C30"/>
  <c r="D30"/>
  <c r="E275" l="1"/>
  <c r="F275"/>
  <c r="G275"/>
  <c r="H275"/>
  <c r="I275"/>
  <c r="J275"/>
  <c r="K275"/>
  <c r="L275"/>
  <c r="M275"/>
  <c r="N275"/>
  <c r="O275"/>
  <c r="P275"/>
  <c r="D276"/>
  <c r="D275" s="1"/>
  <c r="C276"/>
  <c r="C275" s="1"/>
  <c r="E223" l="1"/>
  <c r="F223"/>
  <c r="G223"/>
  <c r="H223"/>
  <c r="I223"/>
  <c r="J223"/>
  <c r="K223"/>
  <c r="L223"/>
  <c r="M223"/>
  <c r="N223"/>
  <c r="O223"/>
  <c r="P223"/>
  <c r="D232"/>
  <c r="C232"/>
  <c r="C78"/>
  <c r="D78"/>
  <c r="C18"/>
  <c r="D18"/>
  <c r="C163"/>
  <c r="D163"/>
  <c r="D206" l="1"/>
  <c r="C206"/>
  <c r="E160" l="1"/>
  <c r="F160"/>
  <c r="G160"/>
  <c r="H160"/>
  <c r="I160"/>
  <c r="J160"/>
  <c r="K160"/>
  <c r="L160"/>
  <c r="M160"/>
  <c r="N160"/>
  <c r="O160"/>
  <c r="P160"/>
  <c r="D175"/>
  <c r="C175"/>
  <c r="E135" l="1"/>
  <c r="F135"/>
  <c r="G135"/>
  <c r="H135"/>
  <c r="I135"/>
  <c r="J135"/>
  <c r="K135"/>
  <c r="L135"/>
  <c r="M135"/>
  <c r="N135"/>
  <c r="P135"/>
  <c r="D136"/>
  <c r="D135" s="1"/>
  <c r="C136"/>
  <c r="C135" s="1"/>
  <c r="E201"/>
  <c r="F201"/>
  <c r="G201"/>
  <c r="H201"/>
  <c r="I201"/>
  <c r="J201"/>
  <c r="K201"/>
  <c r="L201"/>
  <c r="M201"/>
  <c r="N201"/>
  <c r="O201"/>
  <c r="P201"/>
  <c r="C204"/>
  <c r="D204"/>
  <c r="C187"/>
  <c r="D187"/>
  <c r="C174"/>
  <c r="D174"/>
  <c r="E192" l="1"/>
  <c r="F192"/>
  <c r="G192"/>
  <c r="H192"/>
  <c r="I192"/>
  <c r="J192"/>
  <c r="K192"/>
  <c r="L192"/>
  <c r="M192"/>
  <c r="N192"/>
  <c r="O192"/>
  <c r="P192"/>
  <c r="C198"/>
  <c r="D198"/>
  <c r="D231" l="1"/>
  <c r="C231"/>
  <c r="D230"/>
  <c r="C230"/>
  <c r="E142" l="1"/>
  <c r="F142"/>
  <c r="G142"/>
  <c r="H142"/>
  <c r="I142"/>
  <c r="J142"/>
  <c r="K142"/>
  <c r="L142"/>
  <c r="M142"/>
  <c r="N142"/>
  <c r="O142"/>
  <c r="P142"/>
  <c r="D143"/>
  <c r="D142" s="1"/>
  <c r="C143"/>
  <c r="C142" s="1"/>
  <c r="C173" l="1"/>
  <c r="D173"/>
  <c r="E81" l="1"/>
  <c r="F81"/>
  <c r="G81"/>
  <c r="H81"/>
  <c r="I81"/>
  <c r="J81"/>
  <c r="K81"/>
  <c r="L81"/>
  <c r="M81"/>
  <c r="N81"/>
  <c r="O81"/>
  <c r="P81"/>
  <c r="C225" l="1"/>
  <c r="D225"/>
  <c r="C257" l="1"/>
  <c r="D257"/>
  <c r="C99"/>
  <c r="D99"/>
  <c r="C166" l="1"/>
  <c r="D166"/>
  <c r="D226" l="1"/>
  <c r="E254" l="1"/>
  <c r="F254"/>
  <c r="G254"/>
  <c r="H254"/>
  <c r="I254"/>
  <c r="J254"/>
  <c r="K254"/>
  <c r="L254"/>
  <c r="M254"/>
  <c r="N254"/>
  <c r="O254"/>
  <c r="P254"/>
  <c r="C258"/>
  <c r="D258"/>
  <c r="D193"/>
  <c r="C193"/>
  <c r="C167"/>
  <c r="D167"/>
  <c r="D203"/>
  <c r="C203"/>
  <c r="D202"/>
  <c r="C202"/>
  <c r="D201" l="1"/>
  <c r="C201"/>
  <c r="C226"/>
  <c r="C165"/>
  <c r="D165"/>
  <c r="J11" l="1"/>
  <c r="K11"/>
  <c r="L11"/>
  <c r="E11"/>
  <c r="F11"/>
  <c r="G11"/>
  <c r="H11"/>
  <c r="I11"/>
  <c r="M11"/>
  <c r="N11"/>
  <c r="O11"/>
  <c r="P11"/>
  <c r="D19"/>
  <c r="C19"/>
  <c r="E295" l="1"/>
  <c r="E294" s="1"/>
  <c r="F295"/>
  <c r="F294" s="1"/>
  <c r="G295"/>
  <c r="G294" s="1"/>
  <c r="H295"/>
  <c r="H294" s="1"/>
  <c r="I295"/>
  <c r="I294" s="1"/>
  <c r="J295"/>
  <c r="J294" s="1"/>
  <c r="K295"/>
  <c r="K294" s="1"/>
  <c r="L295"/>
  <c r="L294" s="1"/>
  <c r="M295"/>
  <c r="M294" s="1"/>
  <c r="N295"/>
  <c r="N294" s="1"/>
  <c r="O295"/>
  <c r="O294" s="1"/>
  <c r="P295"/>
  <c r="P294" s="1"/>
  <c r="D296"/>
  <c r="D295" s="1"/>
  <c r="D294" s="1"/>
  <c r="C296"/>
  <c r="C295" s="1"/>
  <c r="C294" s="1"/>
  <c r="E133" l="1"/>
  <c r="F133"/>
  <c r="G133"/>
  <c r="H133"/>
  <c r="I133"/>
  <c r="J133"/>
  <c r="K133"/>
  <c r="L133"/>
  <c r="M133"/>
  <c r="N133"/>
  <c r="O133"/>
  <c r="P133"/>
  <c r="D134"/>
  <c r="D133" s="1"/>
  <c r="C134"/>
  <c r="C133" s="1"/>
  <c r="E138"/>
  <c r="F138"/>
  <c r="G138"/>
  <c r="H138"/>
  <c r="I138"/>
  <c r="J138"/>
  <c r="K138"/>
  <c r="L138"/>
  <c r="M138"/>
  <c r="N138"/>
  <c r="O138"/>
  <c r="P138"/>
  <c r="D139"/>
  <c r="D138" s="1"/>
  <c r="C139"/>
  <c r="C138" s="1"/>
  <c r="C227" l="1"/>
  <c r="D227"/>
  <c r="C97"/>
  <c r="D97"/>
  <c r="C94"/>
  <c r="C86"/>
  <c r="D86"/>
  <c r="C83"/>
  <c r="D83"/>
  <c r="C65"/>
  <c r="D65"/>
  <c r="C16"/>
  <c r="C13"/>
  <c r="D13"/>
  <c r="E176"/>
  <c r="F176"/>
  <c r="G176"/>
  <c r="H176"/>
  <c r="I176"/>
  <c r="J176"/>
  <c r="K176"/>
  <c r="L176"/>
  <c r="M176"/>
  <c r="N176"/>
  <c r="O176"/>
  <c r="P176"/>
  <c r="E205"/>
  <c r="F205"/>
  <c r="G205"/>
  <c r="H205"/>
  <c r="I205"/>
  <c r="J205"/>
  <c r="K205"/>
  <c r="L205"/>
  <c r="M205"/>
  <c r="N205"/>
  <c r="O205"/>
  <c r="P205"/>
  <c r="D95" l="1"/>
  <c r="C95"/>
  <c r="D88"/>
  <c r="C88"/>
  <c r="D87"/>
  <c r="C87"/>
  <c r="D85"/>
  <c r="C85"/>
  <c r="E237" l="1"/>
  <c r="F237"/>
  <c r="G237"/>
  <c r="H237"/>
  <c r="I237"/>
  <c r="J237"/>
  <c r="K237"/>
  <c r="L237"/>
  <c r="M237"/>
  <c r="N237"/>
  <c r="O237"/>
  <c r="P237"/>
  <c r="C247"/>
  <c r="D247"/>
  <c r="E251" l="1"/>
  <c r="F251"/>
  <c r="G251"/>
  <c r="H251"/>
  <c r="I251"/>
  <c r="J251"/>
  <c r="K251"/>
  <c r="L251"/>
  <c r="M251"/>
  <c r="N251"/>
  <c r="O251"/>
  <c r="D253"/>
  <c r="C253"/>
  <c r="E210" l="1"/>
  <c r="F210"/>
  <c r="G210"/>
  <c r="H210"/>
  <c r="I210"/>
  <c r="J210"/>
  <c r="K210"/>
  <c r="L210"/>
  <c r="M210"/>
  <c r="N210"/>
  <c r="O210"/>
  <c r="P210"/>
  <c r="C216"/>
  <c r="D216"/>
  <c r="E130"/>
  <c r="F130"/>
  <c r="G130"/>
  <c r="H130"/>
  <c r="I130"/>
  <c r="J130"/>
  <c r="K130"/>
  <c r="L130"/>
  <c r="M130"/>
  <c r="N130"/>
  <c r="O130"/>
  <c r="P130"/>
  <c r="C132"/>
  <c r="D132"/>
  <c r="E145"/>
  <c r="F145"/>
  <c r="G145"/>
  <c r="H145"/>
  <c r="I145"/>
  <c r="J145"/>
  <c r="K145"/>
  <c r="L145"/>
  <c r="M145"/>
  <c r="N145"/>
  <c r="O145"/>
  <c r="P145"/>
  <c r="E178"/>
  <c r="F178"/>
  <c r="G178"/>
  <c r="H178"/>
  <c r="I178"/>
  <c r="J178"/>
  <c r="K178"/>
  <c r="L178"/>
  <c r="M178"/>
  <c r="N178"/>
  <c r="O178"/>
  <c r="P178"/>
  <c r="C159"/>
  <c r="D159"/>
  <c r="C158"/>
  <c r="D158"/>
  <c r="C157"/>
  <c r="D157"/>
  <c r="C156"/>
  <c r="D156"/>
  <c r="P144" l="1"/>
  <c r="N144"/>
  <c r="L144"/>
  <c r="J144"/>
  <c r="H144"/>
  <c r="F144"/>
  <c r="O144"/>
  <c r="M144"/>
  <c r="K144"/>
  <c r="I144"/>
  <c r="G144"/>
  <c r="E144"/>
  <c r="C217"/>
  <c r="D217"/>
  <c r="D215" l="1"/>
  <c r="C215"/>
  <c r="E199" l="1"/>
  <c r="F199"/>
  <c r="G199"/>
  <c r="H199"/>
  <c r="I199"/>
  <c r="J199"/>
  <c r="K199"/>
  <c r="L199"/>
  <c r="M199"/>
  <c r="N199"/>
  <c r="O199"/>
  <c r="P199"/>
  <c r="D200"/>
  <c r="D199" s="1"/>
  <c r="C200"/>
  <c r="C199" s="1"/>
  <c r="P251" l="1"/>
  <c r="D252"/>
  <c r="D251" s="1"/>
  <c r="C252"/>
  <c r="C251" s="1"/>
  <c r="C245" l="1"/>
  <c r="D245"/>
  <c r="C246"/>
  <c r="D246"/>
  <c r="C67" l="1"/>
  <c r="D67"/>
  <c r="C154" l="1"/>
  <c r="D154"/>
  <c r="C155"/>
  <c r="D155"/>
  <c r="C195" l="1"/>
  <c r="D195"/>
  <c r="E218" l="1"/>
  <c r="F218"/>
  <c r="G218"/>
  <c r="H218"/>
  <c r="I218"/>
  <c r="J218"/>
  <c r="K218"/>
  <c r="L218"/>
  <c r="M218"/>
  <c r="N218"/>
  <c r="O218"/>
  <c r="P218"/>
  <c r="E221"/>
  <c r="F221"/>
  <c r="G221"/>
  <c r="H221"/>
  <c r="I221"/>
  <c r="J221"/>
  <c r="K221"/>
  <c r="L221"/>
  <c r="M221"/>
  <c r="N221"/>
  <c r="O221"/>
  <c r="P221"/>
  <c r="C220"/>
  <c r="D220"/>
  <c r="C222"/>
  <c r="C221" s="1"/>
  <c r="D222"/>
  <c r="D221" s="1"/>
  <c r="D194" l="1"/>
  <c r="C194"/>
  <c r="D22" l="1"/>
  <c r="C22"/>
  <c r="D23"/>
  <c r="C23"/>
  <c r="D25"/>
  <c r="C25"/>
  <c r="E280" l="1"/>
  <c r="F280"/>
  <c r="G280"/>
  <c r="H280"/>
  <c r="I280"/>
  <c r="J280"/>
  <c r="K280"/>
  <c r="L280"/>
  <c r="M280"/>
  <c r="N280"/>
  <c r="O280"/>
  <c r="P280"/>
  <c r="D282"/>
  <c r="C282"/>
  <c r="D281"/>
  <c r="C281"/>
  <c r="C280" l="1"/>
  <c r="D280"/>
  <c r="D228"/>
  <c r="C228"/>
  <c r="C68"/>
  <c r="D148" l="1"/>
  <c r="C148"/>
  <c r="D147"/>
  <c r="C147"/>
  <c r="D182" l="1"/>
  <c r="C182"/>
  <c r="D181"/>
  <c r="C181"/>
  <c r="D180"/>
  <c r="C180"/>
  <c r="D179"/>
  <c r="C179"/>
  <c r="D196"/>
  <c r="D192" s="1"/>
  <c r="C196"/>
  <c r="C192" s="1"/>
  <c r="E185"/>
  <c r="F185"/>
  <c r="G185"/>
  <c r="H185"/>
  <c r="I185"/>
  <c r="J185"/>
  <c r="K185"/>
  <c r="L185"/>
  <c r="M185"/>
  <c r="N185"/>
  <c r="O185"/>
  <c r="P185"/>
  <c r="C191"/>
  <c r="D191"/>
  <c r="D190"/>
  <c r="C190"/>
  <c r="D152"/>
  <c r="C152"/>
  <c r="E140"/>
  <c r="E137" s="1"/>
  <c r="F140"/>
  <c r="F137" s="1"/>
  <c r="G140"/>
  <c r="G137" s="1"/>
  <c r="H140"/>
  <c r="H137" s="1"/>
  <c r="I140"/>
  <c r="I137" s="1"/>
  <c r="J140"/>
  <c r="J137" s="1"/>
  <c r="K140"/>
  <c r="K137" s="1"/>
  <c r="L140"/>
  <c r="L137" s="1"/>
  <c r="M140"/>
  <c r="M137" s="1"/>
  <c r="N140"/>
  <c r="N137" s="1"/>
  <c r="O140"/>
  <c r="O137" s="1"/>
  <c r="P140"/>
  <c r="P137" s="1"/>
  <c r="D141"/>
  <c r="D140" s="1"/>
  <c r="D137" s="1"/>
  <c r="C141"/>
  <c r="C140" s="1"/>
  <c r="C137" s="1"/>
  <c r="D178" l="1"/>
  <c r="C178"/>
  <c r="D17"/>
  <c r="C17"/>
  <c r="D150" l="1"/>
  <c r="C150"/>
  <c r="D164"/>
  <c r="C164"/>
  <c r="D146"/>
  <c r="C146"/>
  <c r="E270"/>
  <c r="E269" s="1"/>
  <c r="F270"/>
  <c r="F269" s="1"/>
  <c r="G270"/>
  <c r="G269" s="1"/>
  <c r="H270"/>
  <c r="H269" s="1"/>
  <c r="I270"/>
  <c r="I269" s="1"/>
  <c r="J270"/>
  <c r="J269" s="1"/>
  <c r="K270"/>
  <c r="K269" s="1"/>
  <c r="L270"/>
  <c r="L269" s="1"/>
  <c r="M270"/>
  <c r="M269" s="1"/>
  <c r="N270"/>
  <c r="N269" s="1"/>
  <c r="O270"/>
  <c r="O269" s="1"/>
  <c r="P270"/>
  <c r="P269" s="1"/>
  <c r="D271"/>
  <c r="D270" s="1"/>
  <c r="D269" s="1"/>
  <c r="C271"/>
  <c r="C270" s="1"/>
  <c r="C269" s="1"/>
  <c r="D183" l="1"/>
  <c r="C183"/>
  <c r="E292" l="1"/>
  <c r="E291" s="1"/>
  <c r="F292"/>
  <c r="F291" s="1"/>
  <c r="G292"/>
  <c r="G291" s="1"/>
  <c r="H292"/>
  <c r="H291" s="1"/>
  <c r="I292"/>
  <c r="I291" s="1"/>
  <c r="J292"/>
  <c r="J291" s="1"/>
  <c r="K292"/>
  <c r="K291" s="1"/>
  <c r="L292"/>
  <c r="L291" s="1"/>
  <c r="M292"/>
  <c r="M291" s="1"/>
  <c r="N292"/>
  <c r="N291" s="1"/>
  <c r="O292"/>
  <c r="O291" s="1"/>
  <c r="P292"/>
  <c r="P291" s="1"/>
  <c r="D293"/>
  <c r="D292" s="1"/>
  <c r="D291" s="1"/>
  <c r="C293"/>
  <c r="C292" s="1"/>
  <c r="C291" s="1"/>
  <c r="D177" l="1"/>
  <c r="D176" s="1"/>
  <c r="C177"/>
  <c r="C176" s="1"/>
  <c r="E286" l="1"/>
  <c r="F286"/>
  <c r="G286"/>
  <c r="H286"/>
  <c r="I286"/>
  <c r="J286"/>
  <c r="K286"/>
  <c r="L286"/>
  <c r="M286"/>
  <c r="N286"/>
  <c r="O286"/>
  <c r="P286"/>
  <c r="D287"/>
  <c r="D286" s="1"/>
  <c r="C287"/>
  <c r="C286" s="1"/>
  <c r="E284"/>
  <c r="F284"/>
  <c r="G284"/>
  <c r="H284"/>
  <c r="I284"/>
  <c r="J284"/>
  <c r="K284"/>
  <c r="L284"/>
  <c r="M284"/>
  <c r="N284"/>
  <c r="O284"/>
  <c r="P284"/>
  <c r="D285"/>
  <c r="D284" s="1"/>
  <c r="C285"/>
  <c r="C284" s="1"/>
  <c r="D189"/>
  <c r="C189"/>
  <c r="D188"/>
  <c r="C188"/>
  <c r="D186"/>
  <c r="C186"/>
  <c r="E273"/>
  <c r="E272" s="1"/>
  <c r="F273"/>
  <c r="F272" s="1"/>
  <c r="G273"/>
  <c r="G272" s="1"/>
  <c r="H273"/>
  <c r="H272" s="1"/>
  <c r="I273"/>
  <c r="I272" s="1"/>
  <c r="J273"/>
  <c r="J272" s="1"/>
  <c r="K273"/>
  <c r="K272" s="1"/>
  <c r="L273"/>
  <c r="L272" s="1"/>
  <c r="M273"/>
  <c r="M272" s="1"/>
  <c r="N273"/>
  <c r="N272" s="1"/>
  <c r="O273"/>
  <c r="O272" s="1"/>
  <c r="P273"/>
  <c r="P272" s="1"/>
  <c r="D274"/>
  <c r="D273" s="1"/>
  <c r="D272" s="1"/>
  <c r="C274"/>
  <c r="C273" s="1"/>
  <c r="C272" s="1"/>
  <c r="C151"/>
  <c r="D151"/>
  <c r="C153"/>
  <c r="D153"/>
  <c r="C185" l="1"/>
  <c r="D185"/>
  <c r="D283"/>
  <c r="P283"/>
  <c r="N283"/>
  <c r="L283"/>
  <c r="J283"/>
  <c r="H283"/>
  <c r="F283"/>
  <c r="C283"/>
  <c r="O283"/>
  <c r="M283"/>
  <c r="K283"/>
  <c r="I283"/>
  <c r="G283"/>
  <c r="E283"/>
  <c r="E184" l="1"/>
  <c r="F184"/>
  <c r="G184"/>
  <c r="H184"/>
  <c r="I184"/>
  <c r="J184"/>
  <c r="K184"/>
  <c r="L184"/>
  <c r="M184"/>
  <c r="N184"/>
  <c r="O184"/>
  <c r="P184"/>
  <c r="E208" l="1"/>
  <c r="E207" s="1"/>
  <c r="F208"/>
  <c r="F207" s="1"/>
  <c r="G208"/>
  <c r="G207" s="1"/>
  <c r="H208"/>
  <c r="H207" s="1"/>
  <c r="I208"/>
  <c r="I207" s="1"/>
  <c r="J208"/>
  <c r="J207" s="1"/>
  <c r="K208"/>
  <c r="K207" s="1"/>
  <c r="L208"/>
  <c r="L207" s="1"/>
  <c r="M208"/>
  <c r="M207" s="1"/>
  <c r="N208"/>
  <c r="N207" s="1"/>
  <c r="O208"/>
  <c r="O207" s="1"/>
  <c r="P208"/>
  <c r="P207" s="1"/>
  <c r="P278" l="1"/>
  <c r="P277" s="1"/>
  <c r="O278"/>
  <c r="O277" s="1"/>
  <c r="N278"/>
  <c r="N277" s="1"/>
  <c r="M278"/>
  <c r="M277" s="1"/>
  <c r="L278"/>
  <c r="L277" s="1"/>
  <c r="K278"/>
  <c r="K277" s="1"/>
  <c r="J278"/>
  <c r="J277" s="1"/>
  <c r="I278"/>
  <c r="I277" s="1"/>
  <c r="H278"/>
  <c r="H277" s="1"/>
  <c r="G278"/>
  <c r="G277" s="1"/>
  <c r="F278"/>
  <c r="F277" s="1"/>
  <c r="E278"/>
  <c r="E277" s="1"/>
  <c r="D279"/>
  <c r="D278" s="1"/>
  <c r="D277" s="1"/>
  <c r="C279"/>
  <c r="C278" s="1"/>
  <c r="C277" s="1"/>
  <c r="D229"/>
  <c r="C229"/>
  <c r="D80"/>
  <c r="C80"/>
  <c r="D209"/>
  <c r="D208" s="1"/>
  <c r="C209"/>
  <c r="C208" s="1"/>
  <c r="D149"/>
  <c r="D145" s="1"/>
  <c r="C149"/>
  <c r="C145" s="1"/>
  <c r="D162"/>
  <c r="C162"/>
  <c r="P289"/>
  <c r="P288" s="1"/>
  <c r="O289"/>
  <c r="O288" s="1"/>
  <c r="N289"/>
  <c r="N288" s="1"/>
  <c r="M289"/>
  <c r="M288" s="1"/>
  <c r="L289"/>
  <c r="L288" s="1"/>
  <c r="K289"/>
  <c r="K288" s="1"/>
  <c r="J289"/>
  <c r="J288" s="1"/>
  <c r="I289"/>
  <c r="I288" s="1"/>
  <c r="H289"/>
  <c r="H288" s="1"/>
  <c r="G289"/>
  <c r="G288" s="1"/>
  <c r="F289"/>
  <c r="F288" s="1"/>
  <c r="E289"/>
  <c r="E288" s="1"/>
  <c r="D290"/>
  <c r="D289" s="1"/>
  <c r="D288" s="1"/>
  <c r="C290"/>
  <c r="C289" s="1"/>
  <c r="C288" s="1"/>
  <c r="C268" l="1"/>
  <c r="E268"/>
  <c r="G268"/>
  <c r="I268"/>
  <c r="K268"/>
  <c r="M268"/>
  <c r="O268"/>
  <c r="D268"/>
  <c r="F268"/>
  <c r="H268"/>
  <c r="J268"/>
  <c r="L268"/>
  <c r="N268"/>
  <c r="P268"/>
  <c r="D161"/>
  <c r="D160" s="1"/>
  <c r="C161"/>
  <c r="C160" s="1"/>
  <c r="D144" l="1"/>
  <c r="C144"/>
  <c r="E42"/>
  <c r="F42"/>
  <c r="G42"/>
  <c r="H42"/>
  <c r="I42"/>
  <c r="J42"/>
  <c r="K42"/>
  <c r="L42"/>
  <c r="M42"/>
  <c r="N42"/>
  <c r="O42"/>
  <c r="P42"/>
  <c r="D43"/>
  <c r="D42" s="1"/>
  <c r="C43"/>
  <c r="C42" s="1"/>
  <c r="C12"/>
  <c r="C14"/>
  <c r="C15"/>
  <c r="D12"/>
  <c r="D14"/>
  <c r="D15"/>
  <c r="D11" l="1"/>
  <c r="C11"/>
  <c r="E44"/>
  <c r="F44"/>
  <c r="G44"/>
  <c r="H44"/>
  <c r="I44"/>
  <c r="J44"/>
  <c r="K44"/>
  <c r="L44"/>
  <c r="M44"/>
  <c r="N44"/>
  <c r="O44"/>
  <c r="P44"/>
  <c r="D128" l="1"/>
  <c r="C128"/>
  <c r="C47"/>
  <c r="D47"/>
  <c r="K250" l="1"/>
  <c r="L250"/>
  <c r="M250"/>
  <c r="N250"/>
  <c r="O250"/>
  <c r="P250"/>
  <c r="D24" l="1"/>
  <c r="C24"/>
  <c r="C84" l="1"/>
  <c r="C81" s="1"/>
  <c r="D84"/>
  <c r="D81" s="1"/>
  <c r="C51"/>
  <c r="D51"/>
  <c r="D68"/>
  <c r="C69"/>
  <c r="D69"/>
  <c r="C212"/>
  <c r="D212"/>
  <c r="C79"/>
  <c r="D79"/>
  <c r="C46"/>
  <c r="D46"/>
  <c r="O298"/>
  <c r="O297" s="1"/>
  <c r="E298"/>
  <c r="E297" s="1"/>
  <c r="F298"/>
  <c r="F297" s="1"/>
  <c r="G298"/>
  <c r="G297" s="1"/>
  <c r="H298"/>
  <c r="H297" s="1"/>
  <c r="I298"/>
  <c r="I297" s="1"/>
  <c r="J298"/>
  <c r="J297" s="1"/>
  <c r="K298"/>
  <c r="K297" s="1"/>
  <c r="L298"/>
  <c r="L297" s="1"/>
  <c r="M298"/>
  <c r="M297" s="1"/>
  <c r="N298"/>
  <c r="N297" s="1"/>
  <c r="P298"/>
  <c r="P297" s="1"/>
  <c r="D299"/>
  <c r="D298" s="1"/>
  <c r="D297" s="1"/>
  <c r="C299"/>
  <c r="C298" s="1"/>
  <c r="C297" s="1"/>
  <c r="C235" l="1"/>
  <c r="O100" l="1"/>
  <c r="P100"/>
  <c r="F100"/>
  <c r="G100"/>
  <c r="H100"/>
  <c r="I100"/>
  <c r="J100"/>
  <c r="K100"/>
  <c r="L100"/>
  <c r="M100"/>
  <c r="N100"/>
  <c r="E100"/>
  <c r="D38" l="1"/>
  <c r="C38"/>
  <c r="D34" l="1"/>
  <c r="C34"/>
  <c r="D49" l="1"/>
  <c r="D48" s="1"/>
  <c r="C49"/>
  <c r="C48" s="1"/>
  <c r="E234" l="1"/>
  <c r="F234"/>
  <c r="G234"/>
  <c r="H234"/>
  <c r="I234"/>
  <c r="J234"/>
  <c r="K234"/>
  <c r="L234"/>
  <c r="M234"/>
  <c r="N234"/>
  <c r="O234"/>
  <c r="P234"/>
  <c r="C236"/>
  <c r="D236"/>
  <c r="E127" l="1"/>
  <c r="F127"/>
  <c r="G127"/>
  <c r="H127"/>
  <c r="I127"/>
  <c r="J127"/>
  <c r="K127"/>
  <c r="L127"/>
  <c r="M127"/>
  <c r="N127"/>
  <c r="O127"/>
  <c r="P127"/>
  <c r="C129"/>
  <c r="D129"/>
  <c r="E266"/>
  <c r="F266"/>
  <c r="G266"/>
  <c r="H266"/>
  <c r="I266"/>
  <c r="J266"/>
  <c r="K266"/>
  <c r="L266"/>
  <c r="M266"/>
  <c r="N266"/>
  <c r="O266"/>
  <c r="P266"/>
  <c r="D267"/>
  <c r="D266" s="1"/>
  <c r="C267"/>
  <c r="C266" s="1"/>
  <c r="C40"/>
  <c r="D40"/>
  <c r="C39"/>
  <c r="D39"/>
  <c r="D264"/>
  <c r="C264"/>
  <c r="D263"/>
  <c r="C263"/>
  <c r="C36"/>
  <c r="D36"/>
  <c r="C37"/>
  <c r="D37"/>
  <c r="D265" l="1"/>
  <c r="D262" s="1"/>
  <c r="C265"/>
  <c r="C262" s="1"/>
  <c r="P262"/>
  <c r="O262"/>
  <c r="N262"/>
  <c r="M262"/>
  <c r="L262"/>
  <c r="K262"/>
  <c r="J262"/>
  <c r="I262"/>
  <c r="H262"/>
  <c r="G262"/>
  <c r="F262"/>
  <c r="E262"/>
  <c r="D261"/>
  <c r="D260" s="1"/>
  <c r="C261"/>
  <c r="C260" s="1"/>
  <c r="P260"/>
  <c r="O260"/>
  <c r="N260"/>
  <c r="M260"/>
  <c r="L260"/>
  <c r="K260"/>
  <c r="J260"/>
  <c r="I260"/>
  <c r="H260"/>
  <c r="G260"/>
  <c r="F260"/>
  <c r="E260"/>
  <c r="D256"/>
  <c r="C256"/>
  <c r="D255"/>
  <c r="C255"/>
  <c r="D249"/>
  <c r="D248" s="1"/>
  <c r="C249"/>
  <c r="C248" s="1"/>
  <c r="P248"/>
  <c r="P233" s="1"/>
  <c r="O248"/>
  <c r="O233" s="1"/>
  <c r="N248"/>
  <c r="N233" s="1"/>
  <c r="M248"/>
  <c r="M233" s="1"/>
  <c r="L248"/>
  <c r="L233" s="1"/>
  <c r="K248"/>
  <c r="K233" s="1"/>
  <c r="J248"/>
  <c r="J233" s="1"/>
  <c r="I248"/>
  <c r="I233" s="1"/>
  <c r="H248"/>
  <c r="H233" s="1"/>
  <c r="G248"/>
  <c r="G233" s="1"/>
  <c r="F248"/>
  <c r="F233" s="1"/>
  <c r="E248"/>
  <c r="E233" s="1"/>
  <c r="D244"/>
  <c r="C244"/>
  <c r="D238"/>
  <c r="C238"/>
  <c r="D235"/>
  <c r="D234" s="1"/>
  <c r="C234"/>
  <c r="D224"/>
  <c r="D223" s="1"/>
  <c r="C224"/>
  <c r="C223" s="1"/>
  <c r="D219"/>
  <c r="D218" s="1"/>
  <c r="C219"/>
  <c r="C218" s="1"/>
  <c r="D213"/>
  <c r="C213"/>
  <c r="D211"/>
  <c r="C211"/>
  <c r="D130"/>
  <c r="C130"/>
  <c r="D127"/>
  <c r="C127"/>
  <c r="D126"/>
  <c r="C126"/>
  <c r="D125"/>
  <c r="C125"/>
  <c r="P124"/>
  <c r="P123" s="1"/>
  <c r="O124"/>
  <c r="O123" s="1"/>
  <c r="N124"/>
  <c r="N123" s="1"/>
  <c r="M124"/>
  <c r="M123" s="1"/>
  <c r="L124"/>
  <c r="L123" s="1"/>
  <c r="K124"/>
  <c r="K123" s="1"/>
  <c r="J124"/>
  <c r="J123" s="1"/>
  <c r="I124"/>
  <c r="I123" s="1"/>
  <c r="H124"/>
  <c r="H123" s="1"/>
  <c r="G124"/>
  <c r="G123" s="1"/>
  <c r="F124"/>
  <c r="F123" s="1"/>
  <c r="E124"/>
  <c r="E123" s="1"/>
  <c r="D121"/>
  <c r="C121"/>
  <c r="D120"/>
  <c r="C120"/>
  <c r="D119"/>
  <c r="C119"/>
  <c r="D118"/>
  <c r="C118"/>
  <c r="D117"/>
  <c r="C117"/>
  <c r="D116"/>
  <c r="C116"/>
  <c r="D115"/>
  <c r="C115"/>
  <c r="D114"/>
  <c r="C114"/>
  <c r="D113"/>
  <c r="C113"/>
  <c r="D112"/>
  <c r="C112"/>
  <c r="D111"/>
  <c r="C111"/>
  <c r="D110"/>
  <c r="C110"/>
  <c r="D109"/>
  <c r="C109"/>
  <c r="D108"/>
  <c r="C108"/>
  <c r="D107"/>
  <c r="C107"/>
  <c r="D106"/>
  <c r="C106"/>
  <c r="D105"/>
  <c r="C105"/>
  <c r="D104"/>
  <c r="C104"/>
  <c r="D103"/>
  <c r="C103"/>
  <c r="D102"/>
  <c r="C102"/>
  <c r="D101"/>
  <c r="C101"/>
  <c r="D41"/>
  <c r="C41"/>
  <c r="D82"/>
  <c r="C82"/>
  <c r="D44"/>
  <c r="C44"/>
  <c r="D35"/>
  <c r="C35"/>
  <c r="D33"/>
  <c r="C33"/>
  <c r="D32"/>
  <c r="C32"/>
  <c r="D31"/>
  <c r="C31"/>
  <c r="D29"/>
  <c r="C29"/>
  <c r="D28"/>
  <c r="C28"/>
  <c r="D27"/>
  <c r="C27"/>
  <c r="D26"/>
  <c r="C26"/>
  <c r="D20"/>
  <c r="C20"/>
  <c r="D21" l="1"/>
  <c r="D254"/>
  <c r="F259"/>
  <c r="J259"/>
  <c r="N259"/>
  <c r="D259"/>
  <c r="G259"/>
  <c r="K259"/>
  <c r="O259"/>
  <c r="D237"/>
  <c r="D233" s="1"/>
  <c r="H259"/>
  <c r="H122" s="1"/>
  <c r="L259"/>
  <c r="P259"/>
  <c r="C21"/>
  <c r="C254"/>
  <c r="E259"/>
  <c r="I259"/>
  <c r="M259"/>
  <c r="C259"/>
  <c r="C100"/>
  <c r="C210"/>
  <c r="C207" s="1"/>
  <c r="C237"/>
  <c r="D210"/>
  <c r="D205" s="1"/>
  <c r="D184" s="1"/>
  <c r="D100"/>
  <c r="D124"/>
  <c r="D123" s="1"/>
  <c r="C124"/>
  <c r="C123" s="1"/>
  <c r="D207" l="1"/>
  <c r="C205"/>
  <c r="C184" s="1"/>
  <c r="C233"/>
  <c r="E10"/>
  <c r="C122" l="1"/>
  <c r="I10"/>
  <c r="J10"/>
  <c r="K10"/>
  <c r="H10"/>
  <c r="M10"/>
  <c r="N10"/>
  <c r="G10"/>
  <c r="F10"/>
  <c r="L10"/>
  <c r="O10" l="1"/>
  <c r="P10"/>
  <c r="C10" l="1"/>
  <c r="C9" s="1"/>
  <c r="D10"/>
  <c r="M122"/>
  <c r="M9" s="1"/>
  <c r="O122"/>
  <c r="O9" s="1"/>
  <c r="D122"/>
  <c r="F122"/>
  <c r="F9" s="1"/>
  <c r="E122"/>
  <c r="E9" s="1"/>
  <c r="P122"/>
  <c r="P9" s="1"/>
  <c r="K122"/>
  <c r="K9" s="1"/>
  <c r="J122"/>
  <c r="J9" s="1"/>
  <c r="L122"/>
  <c r="L9" s="1"/>
  <c r="H9"/>
  <c r="I122"/>
  <c r="I9" s="1"/>
  <c r="N122"/>
  <c r="N9" s="1"/>
  <c r="G122"/>
  <c r="G9" s="1"/>
  <c r="D9" l="1"/>
</calcChain>
</file>

<file path=xl/sharedStrings.xml><?xml version="1.0" encoding="utf-8"?>
<sst xmlns="http://schemas.openxmlformats.org/spreadsheetml/2006/main" count="334" uniqueCount="175">
  <si>
    <t>§</t>
  </si>
  <si>
    <t>ОБЩО:</t>
  </si>
  <si>
    <t>Основен ремонт на дълготрайни материални активи</t>
  </si>
  <si>
    <t>Придобиване на дълготрайни материални активи</t>
  </si>
  <si>
    <t>Придобиване на земя</t>
  </si>
  <si>
    <t>Уточнен план</t>
  </si>
  <si>
    <t>Функция 01</t>
  </si>
  <si>
    <t>Функция 02</t>
  </si>
  <si>
    <t>Функция 03</t>
  </si>
  <si>
    <t>Функция 04</t>
  </si>
  <si>
    <t>Функция 05</t>
  </si>
  <si>
    <t>Функция 06</t>
  </si>
  <si>
    <t>Функция 07</t>
  </si>
  <si>
    <t>Функция 08</t>
  </si>
  <si>
    <t>придобиване на компютри и хардуер</t>
  </si>
  <si>
    <t>придобиване на друго оборудване, машини и съоръжения</t>
  </si>
  <si>
    <t>придобиване на транспортни средства</t>
  </si>
  <si>
    <t>придобиване на стопански инвентар</t>
  </si>
  <si>
    <t>придобиване на други ДМА</t>
  </si>
  <si>
    <t>Общи държавни служби</t>
  </si>
  <si>
    <t>Отбрана и сигурност</t>
  </si>
  <si>
    <t>Образование</t>
  </si>
  <si>
    <t>Здравеопазване</t>
  </si>
  <si>
    <t xml:space="preserve"> Жилищно строителство, благоустройство, комунално стопанство и опазване на околната среда</t>
  </si>
  <si>
    <t>Почивно дело, култура, религиозни дейности</t>
  </si>
  <si>
    <t>Икономически дейности и услуги</t>
  </si>
  <si>
    <t>изграждане на инфраструктурни обекти</t>
  </si>
  <si>
    <t>Придобиване на програмни продукти и лицензи за ПП</t>
  </si>
  <si>
    <t>Капиталови трансфери</t>
  </si>
  <si>
    <t>Придобиване на НДА</t>
  </si>
  <si>
    <t>Жилищно строителство, благоустройство, комунално стопанство и опазване на околната среда</t>
  </si>
  <si>
    <t>Социално осигуряване, подпомагане и грижи</t>
  </si>
  <si>
    <t>Основен ремонт кметство с. Богатово</t>
  </si>
  <si>
    <t>Основен ремонт кметство с. Дамяново</t>
  </si>
  <si>
    <t>Основен ремонт кметство с. Душево</t>
  </si>
  <si>
    <t>Основен ремонт кметство с. Идилево</t>
  </si>
  <si>
    <t>Основен ремонт кметство с. Сенник</t>
  </si>
  <si>
    <t>Основен ремонт сграда с. Кормянско</t>
  </si>
  <si>
    <t>Компютърни конфигурации</t>
  </si>
  <si>
    <t>Основен ремонт на детски площадки ДГ "Пролет" гр.Севлиево</t>
  </si>
  <si>
    <t>Основен ремонт на детски площадки ДГ "Щастливо детство" гр.Севлиево</t>
  </si>
  <si>
    <t>Основен ремонт на детски площадки ДГ "Слънце" гр.Севлиево</t>
  </si>
  <si>
    <t>Основен ремонт на детски площадки ДГ "Радост" гр.Севлиево</t>
  </si>
  <si>
    <t>Подмяна дограма на ОУ "Св.Солунски братя" - с. Крамолин</t>
  </si>
  <si>
    <t>Основен ремонт на ДМА - СУ "Васил Левски" гр. Севлиево</t>
  </si>
  <si>
    <t>Проектиране и основен ремонт сграда за социална услуга за възрастни хора</t>
  </si>
  <si>
    <t>Основен ремонт сграда на Пенсионерски клуб с. Буря</t>
  </si>
  <si>
    <t xml:space="preserve">Основен ремонт тротоари </t>
  </si>
  <si>
    <t xml:space="preserve">Закупуване на храсторези </t>
  </si>
  <si>
    <t>Изграждане детска площадка в с. Ряховците</t>
  </si>
  <si>
    <t>"Увеличаване на капацитета на БПС-Севлиево чрез инфилтрационно подхранване на водовземните тела на шахтовите кладенци с вода от НС "Видима", община Севлиево - част 2" - Споразумение №РД-02-30-20(1)/22.11.2018 г. и  №РД-02-30-20/25.04.2018 г. с МРРБ</t>
  </si>
  <si>
    <t>Основен ремонт сграда на стадион в с. Кормянско</t>
  </si>
  <si>
    <t>Основен ремонт сграда на стадион в гр. Севлиево</t>
  </si>
  <si>
    <t>Основен ремонт на Спортна зала "Дан Колов"</t>
  </si>
  <si>
    <t>Основен ремонт на Читалище в гр. Севлиево</t>
  </si>
  <si>
    <t>Основен ремонт на Читалище в с. Градище</t>
  </si>
  <si>
    <t>Основен ремонт на Читалище в с. Добромирка</t>
  </si>
  <si>
    <t>Основен ремонт на Читалище в с. Кормянско</t>
  </si>
  <si>
    <t>Преустройство на отоплителна инсталация в Дом на културата "Мара Белчева" гр. Севлиево</t>
  </si>
  <si>
    <t>Основен ремонт на покрив на Дом на културата "Мара Белчева " гр. Севлиево</t>
  </si>
  <si>
    <t>Придобиване на оборудване, машини и съоръжения - ОУ "Св. Св. Кирил и Методий" с. П.Славейков</t>
  </si>
  <si>
    <t>Придобиване на оборудване, машини и съоръжения  -  СУ "Васил Левски" гр. Севлиево</t>
  </si>
  <si>
    <t>Закупуване на автомобил - "Патронажна грижа за възрастни хора и лица с увреждания в община Севлиево", ОП "Развитие на човешките ресурси" 2014-2020 г. №BG05M9OP001-2.040-0114-C01</t>
  </si>
  <si>
    <t>Изграждане на мултифункционално спортно игрище в ОУ "Христо Ботев" гр. Севлиево - Програма за развитие на селските райони 2014 - 2020 г.  №BG06RDNP001-7.007.-0034-C01/15.05.2019 г.</t>
  </si>
  <si>
    <t>"Въвеждане на мерки за енергийна ефективност на сградата на Община Севлиево",ОП "Региони в растеж" 2014 - 2020 г.  №BG16RFOP001-2.002-0014-C01/18.03.2019 г.</t>
  </si>
  <si>
    <t>Реконструкция и рехабилитация на път GAB1169/III-404,Севлиево-Крушево-Младен-яз." Ал.Стамболийски"-18.8 км. - Програма за развитие на селските райони 2014 - 2020 г., №07/07/2/0/00281 от 21.12.2017 г.</t>
  </si>
  <si>
    <t>Изграждане на Компостираща инсталация по проект: "Прилагане на децентрализиран модел за управление на био-отпадъците", ОП "Околна среда 2014-2020 г.  №BG16M1OP002-2.007-0001-C01/01.08.2018 г.</t>
  </si>
  <si>
    <t>Климатична система</t>
  </si>
  <si>
    <t>Преносими компютри</t>
  </si>
  <si>
    <t>ОУ "Христо Ботев" с. Добромирка - преносими компютри</t>
  </si>
  <si>
    <t>ОУ "Св.Солунски братя" с. Крамолин - водна помпа</t>
  </si>
  <si>
    <t>Общинска администрация - стопански инвентар</t>
  </si>
  <si>
    <t>Инженеринг: Проектиране и изграждане на паркинг в ж.к. "Митко Палаузов" гр. Севлиево</t>
  </si>
  <si>
    <t>ПГ "Марин Попов" гр.Севлиево - косачка</t>
  </si>
  <si>
    <t>Ограда парк с. Ряховците</t>
  </si>
  <si>
    <t>Дом на културата "Мара Белчева " гр. Севлиево - осветителна техника</t>
  </si>
  <si>
    <t>Изграждане на съоръжения за парк "Казармите"</t>
  </si>
  <si>
    <t>ЦНСТ Батошево 1 - сушилня</t>
  </si>
  <si>
    <t>ЦНСТ Батошево 2 - сушилня</t>
  </si>
  <si>
    <t>ДГ "Слънце" гр.Севлиево - Договор №13291/05.06.2020 с ПУДООС - комбинирано детско съоръжение и беседка</t>
  </si>
  <si>
    <t>Видеонаблюдение - с. Градница, община Севлиево</t>
  </si>
  <si>
    <t>Исторически музей - гр. Севлиево - средновековна катапулта</t>
  </si>
  <si>
    <t>ДГ "Щастливо детство" гр.Севлиево - преносими компютри</t>
  </si>
  <si>
    <t>ОУ "Васил Левски" с. Шумата - климатици</t>
  </si>
  <si>
    <t>ДПЛУИ Батошево - преносим компютър</t>
  </si>
  <si>
    <t>ЦНСТ Батошево 1 - климатици</t>
  </si>
  <si>
    <t>ЦНСТ Батошево 2 - климатици</t>
  </si>
  <si>
    <t>ЦНСТ Столът 2 - съоръжение за почистване</t>
  </si>
  <si>
    <t>ДПЛУИ Батошево - програмен продукт</t>
  </si>
  <si>
    <t>Общинска администрациа - климатични системи</t>
  </si>
  <si>
    <t>ДГ "Слънце" гр.Севлиево - стопански инвентар</t>
  </si>
  <si>
    <t>Извършване на строително-монтажни работи при реализацията на проект „Реконструкция на улични водопроводи в централната част на гр. Севлиево"</t>
  </si>
  <si>
    <t>ОП Обреди - метално табло</t>
  </si>
  <si>
    <t>Колесен трактор - рама и система за контрол</t>
  </si>
  <si>
    <t>Детска площадка ул."Стефан Пешев" 48, гр. Севлиево по проект ПУДООС Договор №13206/26.05.2020</t>
  </si>
  <si>
    <t>Детска площадка на обществен парк в с.Градница, община Севлиево по проект ПУДООС Договор №13207/26.05.2020 г.</t>
  </si>
  <si>
    <t>Изграждане детска площадка с. Добромирка</t>
  </si>
  <si>
    <t>Основен ремонт на ВиК и отоплителна инсталация сграда ДЮШ гр. Севлиево</t>
  </si>
  <si>
    <t>Други дейности по културата - ДМА</t>
  </si>
  <si>
    <t>ОП Обреди - Програмен продукт</t>
  </si>
  <si>
    <t>ДГ "Пролет" гр.Севлиево - компютър</t>
  </si>
  <si>
    <t xml:space="preserve">ЦПЛР ДК "Йовко Йовков" гр. Севлиево - Договор №13458/18.06.2020 с ПУДООС - комбинирано детско съоръжение </t>
  </si>
  <si>
    <t>Специализирани съоръжения - "Равен шанс за всички" - ОП "Развитие на човешките ресурси" 2014-2020 г.  №BG05M9OP001-2.004-0063/28.07.2016 г.</t>
  </si>
  <si>
    <t>Компютри, преносими компютри и хардуер  - СУ "Васил Левски" гр. Севлиево</t>
  </si>
  <si>
    <t>Компютри, преносими компютри и хардуер - ОУ "Св. Св. Кирил и Методий" с. П.Славейков</t>
  </si>
  <si>
    <t>ОУ "Стефан Пешев" гр. Севлиево - компютърни конфигурации и преносими компютри</t>
  </si>
  <si>
    <t>ОУ "Св. Солунски братя" с. Крамолин - компютър и преносими компютри</t>
  </si>
  <si>
    <t>ОУ "Христо Ботев" гр. Севлиево - преносими компютри</t>
  </si>
  <si>
    <t>ОУ "Васил Левски" с. Шумата - преносими компютри</t>
  </si>
  <si>
    <t>ОУ "Св. Св. Кирил и Методий" с. Душево - компютър и преносими компютри</t>
  </si>
  <si>
    <t>Придобиване на транспортни средства - ПГ "Марин Попов" гр.Севлиево</t>
  </si>
  <si>
    <t>Доставка и монтаж на ограничителна система - пътна на участък от общински път GAB 1171/III-4041/ Ловнидол - Търхово /</t>
  </si>
  <si>
    <t>Видеонаблюдение с камера - гр. Севлиево</t>
  </si>
  <si>
    <t>ОУ "Св. Св. Кирил и Методий" с. Петко Славейков - подмяна дограма</t>
  </si>
  <si>
    <t>ПГ "Марин Попов" гр.Севлиево - симулатор за практическо обучение по Проект "Подкрепа за дуалната система на обучение", ОП "Наука и образование за интелигентен растеж"</t>
  </si>
  <si>
    <t>ДСХ с.Добромирка - преносим компютър</t>
  </si>
  <si>
    <t>ДСХ с.Добромирка - стопански инвентар</t>
  </si>
  <si>
    <t>ЦНСТДМУ  гр.Севлиево - съоръжения за спортна площадка</t>
  </si>
  <si>
    <t>Общинска администрация - система за контрол на достъпа</t>
  </si>
  <si>
    <t>Общинска администрация - антивирусен софтуер</t>
  </si>
  <si>
    <t>Доставка и монтаж на газов котел за отоплителна инсталация сграда ДЮШ</t>
  </si>
  <si>
    <t>ЦНСТДМУ гр. Севлиево - ДМА</t>
  </si>
  <si>
    <t>„Изграждане на велосипедна алея в зоната за крайградски отдих, гр. Севлиево”                   ПМС №360/10.12.2020 г.</t>
  </si>
  <si>
    <t>ПГ "Марин Попов" гр.Севлиево - мултифункционално устройство, мултимедиен проектор и компютърни конфигурации, преносими компютри</t>
  </si>
  <si>
    <t>ОУ "Стефан Пешев" гр. Севлиево - климатици</t>
  </si>
  <si>
    <t>Общинска администрациа - доставка и монтаж на интериорна дограма</t>
  </si>
  <si>
    <t>ДГ "Мечо Пух" с.Петко Славейков - преносим компютър</t>
  </si>
  <si>
    <t>"Източен водопроводен клон от ПСПВ "Стоките" до разпределителна шахта при с. Буря - с. Добромирка - етап  I, участък №3"   ПМС № 361/10.12.2020 г.</t>
  </si>
  <si>
    <t>"Подобряване водоснабдяването на населените места в община Севлиево"</t>
  </si>
  <si>
    <t>ОП "Гори и земи" - транспортно средство</t>
  </si>
  <si>
    <t>Основен ремонт, реконструкция и закупуване на обзавеждане на ДГ " Мечо Пух" с. Петко Славейков - база за изнесено обучение в с.Градница - Програма за развитие на селските райони 2014 - 2020 г.  №BG06RDNP001-7.004-0004/30.05.2019 г.</t>
  </si>
  <si>
    <t>Основен ремонт, реконструкция и закупуване на обзавеждане на ДГ " Мечо Пух" с. Петко Славейков - база за изнесено обучение в с. Душево - Програма за развитие на селските райони 2014 - 2020 г.  №BG06RDNP001-7.004-0004/30.05.2019 г.</t>
  </si>
  <si>
    <t xml:space="preserve">Рехабилитация и реконструкция на улици в гр. Севлиево - ул."Росица" - Програма за развитие на селските райони 2014 - 2020 г. № BG06RDNP001-7.001-0010-C01-/14.06.2019 г. </t>
  </si>
  <si>
    <t xml:space="preserve">Рехабилитация и реконструкция на улици в гр. Севлиево - ул."Стара планина" - Програма за развитие на селските райони 2014 - 2020 г. № BG06RDNP001-7.001-0010-C01-/14.06.2019 г. </t>
  </si>
  <si>
    <t>Рехабилитация и реконструкция на улици в гр. Севлиево - ул. "Цар Симеон" - Програма за развитие на селските райони 2014 - 2020 г. № BG06RDNP001-7.001-0010-C01-/14.06.2019 г.</t>
  </si>
  <si>
    <t>Инженеринг: Проектиране и ремонт на улици в гр. Севлиево - проектиране, ПМС № 348/18.12.2019 г</t>
  </si>
  <si>
    <t>„Ремонт на улици в гр. Севлиево“ - ул."Гочо Москов"   ПМС №360/10.12.2020 г.</t>
  </si>
  <si>
    <t>„Ремонт на улици в гр. Севлиево“ - ул."Сава Тошев"    ПМС №360/10.12.2020 г.</t>
  </si>
  <si>
    <t>„Ремонт на улици в гр. Севлиево“ - ул."Стефан Караджа"    ПМС №360/10.12.2020 г.</t>
  </si>
  <si>
    <t>„Ремонт на улици в гр. Севлиево“ - ул."Мара Гидик"    ПМС №360/10.12.2020 г.</t>
  </si>
  <si>
    <t>„Ремонт на улици в гр. Севлиево“ - ул."Хаджи Ангел"    ПМС №360/10.12.2020 г.</t>
  </si>
  <si>
    <t>„Ремонт на улици в гр. Севлиево“ - ул."Никола Дабев"    ПМС №360/10.12.2020 г.</t>
  </si>
  <si>
    <t>„Ремонт на улици в гр. Севлиево“ - ул."Света троица"    ПМС №360/10.12.2020 г.</t>
  </si>
  <si>
    <t>„Ремонт на улици в гр. Севлиево“  - ул."Иван Преснаков"   ПМС №360/10.12.2020 г.</t>
  </si>
  <si>
    <t>„Ремонт на улици в гр. Севлиево“  - ул."Георги Златев"   ПМС №360/10.12.2020 г.</t>
  </si>
  <si>
    <t>Инженеринг: Проектиране и ремонт на улици в гр. Севлиево - ул."Опълченска",  ПМС № 348/18.12.2019</t>
  </si>
  <si>
    <t xml:space="preserve">Инженеринг: Проектиране и ремонт на улици в гр. Севлиево - ул."Марин Попов",ПМС № 348/18.12.2019 </t>
  </si>
  <si>
    <t xml:space="preserve">Инженеринг: Проектиране и ремонт на улици в гр. Севлиево - ул."Стоян Бъчваров", ПМС № 348/18.12.2019 г.. </t>
  </si>
  <si>
    <t>Ремонт на улична мрежа в село Агатово /ул.Крайбрежна, ул.Бор, ул.Лоза, ул.Стара планина, ул.Възраждане, ул.Акация, ул.Пенчовнска, ул.Момина сълза, улици около площада/ ПМС № 373/27.12.2019 г.</t>
  </si>
  <si>
    <t>МБАЛ "Д-р Стойчо Христов" ЕООД гр. Севлиево - диализни апарати</t>
  </si>
  <si>
    <t>УТОЧНЕН ПЛАН 31.12.2020</t>
  </si>
  <si>
    <t>ОТЧЕТ 31.12.2020</t>
  </si>
  <si>
    <t xml:space="preserve">в т.ч. Целева субсидия за КР 2020 </t>
  </si>
  <si>
    <t>Отчет</t>
  </si>
  <si>
    <t>Средства от Европейски съюз</t>
  </si>
  <si>
    <t>РАЗЧЕТ ЗА ФИНАНСИРАНЕ НА КАПИТАЛОВИТЕ РАЗХОДИ НА ОБЩИНА СЕВЛИЕВО ЗА 2020 Г.</t>
  </si>
  <si>
    <t>ИЗТОЧНИЦИ НА ФИНАНСИРАНЕ</t>
  </si>
  <si>
    <t xml:space="preserve">Инженеринг: Проектиране и ремонт на улици в гр. Севлиево - ул."Александър Стамболийски", ПМС № 348/18.12.2019 г.. </t>
  </si>
  <si>
    <t xml:space="preserve">Инженеринг: Проектиране и ремонт на улици в гр. Севлиево - ул."Княз Александър I Батемберг",ПМС № 348/18.12.2019 г.. </t>
  </si>
  <si>
    <t xml:space="preserve">Инженеринг: Проектиране и ремонт на улици в гр. Севлиево - ул."Иван К. Устабашиев",ПМС № 348/18.12.2019 г.. </t>
  </si>
  <si>
    <t xml:space="preserve">Инженеринг: Проектиране и ремонт на улици в гр. Севлиево - ул."Стара Планина",ПМС № 348/18.12.2019 г.. </t>
  </si>
  <si>
    <t>Неотложни възстановителни работи на участък от път GAB 3180 при км 2+840, с.Кастел, община Севлиево, ПМС №250/04.09.2020 г.</t>
  </si>
  <si>
    <t>Придобиване на нематериални дълготрайни активи</t>
  </si>
  <si>
    <t xml:space="preserve">Преносими компютри - "Равен шанс за всички" - ОП "Развитие на човешките ресурси" </t>
  </si>
  <si>
    <t>ОУ "Св. Св. Кирил и Методий" с. Градница - компютърна конфигурация, лаптопи</t>
  </si>
  <si>
    <t xml:space="preserve">Преходен остатък от целеви субсидии и трансфери  </t>
  </si>
  <si>
    <t xml:space="preserve">Собствени бюджетни средства </t>
  </si>
  <si>
    <t>Предоставени целеви средства и трансфери от Държавен бюджет и други организации</t>
  </si>
  <si>
    <t>Други източници /дарения,ПУДООС/</t>
  </si>
  <si>
    <t>Наименование, местонахождение и функционално предназначение на обектите /  Дълготрайни активи</t>
  </si>
  <si>
    <t>Приложение № 5</t>
  </si>
  <si>
    <t>към решение № 122 от 27.07.2021 г.</t>
  </si>
  <si>
    <t>на Общински съвет - Севлиево</t>
  </si>
  <si>
    <t xml:space="preserve">Председател на ОбС:                                                                      </t>
  </si>
  <si>
    <t xml:space="preserve">   /Здравка Лалева/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</si>
</sst>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i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6">
    <xf numFmtId="0" fontId="0" fillId="0" borderId="0" xfId="0"/>
    <xf numFmtId="0" fontId="3" fillId="2" borderId="0" xfId="0" applyFont="1" applyFill="1"/>
    <xf numFmtId="0" fontId="3" fillId="2" borderId="0" xfId="0" applyFont="1" applyFill="1" applyAlignment="1">
      <alignment wrapText="1"/>
    </xf>
    <xf numFmtId="3" fontId="3" fillId="2" borderId="0" xfId="0" applyNumberFormat="1" applyFont="1" applyFill="1"/>
    <xf numFmtId="0" fontId="4" fillId="0" borderId="0" xfId="0" applyFont="1"/>
    <xf numFmtId="3" fontId="2" fillId="2" borderId="0" xfId="0" applyNumberFormat="1" applyFont="1" applyFill="1"/>
    <xf numFmtId="3" fontId="3" fillId="2" borderId="1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3" fillId="2" borderId="1" xfId="0" applyFont="1" applyFill="1" applyBorder="1" applyAlignment="1">
      <alignment wrapText="1"/>
    </xf>
    <xf numFmtId="3" fontId="3" fillId="2" borderId="1" xfId="0" applyNumberFormat="1" applyFont="1" applyFill="1" applyBorder="1"/>
    <xf numFmtId="0" fontId="3" fillId="2" borderId="1" xfId="0" applyFont="1" applyFill="1" applyBorder="1" applyAlignment="1">
      <alignment horizontal="left" wrapText="1"/>
    </xf>
    <xf numFmtId="0" fontId="3" fillId="2" borderId="1" xfId="0" applyFont="1" applyFill="1" applyBorder="1"/>
    <xf numFmtId="0" fontId="3" fillId="2" borderId="1" xfId="0" applyFont="1" applyFill="1" applyBorder="1" applyAlignment="1">
      <alignment horizontal="left" vertical="center" wrapText="1"/>
    </xf>
    <xf numFmtId="2" fontId="3" fillId="2" borderId="1" xfId="0" applyNumberFormat="1" applyFont="1" applyFill="1" applyBorder="1" applyAlignment="1">
      <alignment horizontal="left" wrapText="1"/>
    </xf>
    <xf numFmtId="0" fontId="6" fillId="2" borderId="1" xfId="0" applyFont="1" applyFill="1" applyBorder="1" applyAlignment="1">
      <alignment horizontal="left" wrapText="1"/>
    </xf>
    <xf numFmtId="3" fontId="3" fillId="2" borderId="1" xfId="0" applyNumberFormat="1" applyFont="1" applyFill="1" applyBorder="1" applyAlignment="1">
      <alignment horizontal="right"/>
    </xf>
    <xf numFmtId="3" fontId="2" fillId="2" borderId="1" xfId="0" applyNumberFormat="1" applyFont="1" applyFill="1" applyBorder="1"/>
    <xf numFmtId="0" fontId="3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3" fontId="4" fillId="2" borderId="1" xfId="0" applyNumberFormat="1" applyFont="1" applyFill="1" applyBorder="1"/>
    <xf numFmtId="3" fontId="7" fillId="2" borderId="1" xfId="0" applyNumberFormat="1" applyFont="1" applyFill="1" applyBorder="1"/>
    <xf numFmtId="3" fontId="3" fillId="2" borderId="1" xfId="0" applyNumberFormat="1" applyFont="1" applyFill="1" applyBorder="1" applyAlignment="1">
      <alignment wrapText="1"/>
    </xf>
    <xf numFmtId="0" fontId="2" fillId="2" borderId="0" xfId="0" applyFont="1" applyFill="1"/>
    <xf numFmtId="0" fontId="3" fillId="2" borderId="0" xfId="0" applyFont="1" applyFill="1" applyBorder="1" applyAlignment="1">
      <alignment wrapText="1"/>
    </xf>
    <xf numFmtId="3" fontId="3" fillId="2" borderId="0" xfId="0" applyNumberFormat="1" applyFont="1" applyFill="1" applyBorder="1"/>
    <xf numFmtId="3" fontId="3" fillId="2" borderId="0" xfId="0" applyNumberFormat="1" applyFont="1" applyFill="1" applyAlignment="1">
      <alignment horizontal="right"/>
    </xf>
    <xf numFmtId="0" fontId="2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horizontal="left" wrapText="1"/>
    </xf>
    <xf numFmtId="3" fontId="3" fillId="2" borderId="1" xfId="0" applyNumberFormat="1" applyFont="1" applyFill="1" applyBorder="1" applyAlignment="1"/>
    <xf numFmtId="0" fontId="3" fillId="2" borderId="0" xfId="0" applyFont="1" applyFill="1" applyAlignment="1"/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wrapText="1"/>
    </xf>
    <xf numFmtId="0" fontId="3" fillId="2" borderId="2" xfId="0" applyFont="1" applyFill="1" applyBorder="1" applyAlignment="1">
      <alignment wrapText="1"/>
    </xf>
    <xf numFmtId="0" fontId="3" fillId="2" borderId="2" xfId="0" applyFont="1" applyFill="1" applyBorder="1"/>
    <xf numFmtId="0" fontId="3" fillId="2" borderId="2" xfId="0" applyFont="1" applyFill="1" applyBorder="1" applyAlignment="1">
      <alignment horizontal="right" wrapText="1"/>
    </xf>
    <xf numFmtId="0" fontId="7" fillId="2" borderId="2" xfId="0" applyFont="1" applyFill="1" applyBorder="1" applyAlignment="1"/>
    <xf numFmtId="0" fontId="3" fillId="2" borderId="2" xfId="0" applyFont="1" applyFill="1" applyBorder="1" applyAlignment="1"/>
    <xf numFmtId="3" fontId="2" fillId="2" borderId="0" xfId="0" applyNumberFormat="1" applyFont="1" applyFill="1" applyBorder="1"/>
    <xf numFmtId="0" fontId="3" fillId="2" borderId="1" xfId="0" applyFont="1" applyFill="1" applyBorder="1" applyAlignment="1">
      <alignment horizontal="right"/>
    </xf>
    <xf numFmtId="0" fontId="5" fillId="2" borderId="1" xfId="0" applyFont="1" applyFill="1" applyBorder="1" applyAlignment="1">
      <alignment horizontal="right" vertical="center" wrapText="1"/>
    </xf>
    <xf numFmtId="3" fontId="2" fillId="2" borderId="1" xfId="0" applyNumberFormat="1" applyFont="1" applyFill="1" applyBorder="1" applyAlignment="1">
      <alignment wrapText="1"/>
    </xf>
    <xf numFmtId="0" fontId="5" fillId="2" borderId="2" xfId="0" applyFont="1" applyFill="1" applyBorder="1" applyAlignment="1"/>
    <xf numFmtId="0" fontId="5" fillId="2" borderId="1" xfId="0" applyFont="1" applyFill="1" applyBorder="1" applyAlignment="1">
      <alignment wrapText="1"/>
    </xf>
    <xf numFmtId="0" fontId="2" fillId="2" borderId="2" xfId="0" applyFont="1" applyFill="1" applyBorder="1" applyAlignment="1"/>
    <xf numFmtId="0" fontId="2" fillId="0" borderId="0" xfId="1" applyFont="1" applyAlignment="1" applyProtection="1">
      <alignment horizontal="center" wrapText="1"/>
    </xf>
    <xf numFmtId="3" fontId="3" fillId="2" borderId="1" xfId="0" applyNumberFormat="1" applyFont="1" applyFill="1" applyBorder="1" applyAlignment="1">
      <alignment horizontal="center" vertical="center" wrapText="1"/>
    </xf>
    <xf numFmtId="3" fontId="3" fillId="2" borderId="0" xfId="0" applyNumberFormat="1" applyFont="1" applyFill="1" applyBorder="1" applyAlignment="1">
      <alignment horizontal="left" vertical="top"/>
    </xf>
    <xf numFmtId="3" fontId="3" fillId="2" borderId="0" xfId="0" applyNumberFormat="1" applyFont="1" applyFill="1" applyBorder="1" applyAlignment="1">
      <alignment vertical="top"/>
    </xf>
    <xf numFmtId="0" fontId="3" fillId="2" borderId="3" xfId="0" applyFont="1" applyFill="1" applyBorder="1"/>
    <xf numFmtId="0" fontId="3" fillId="2" borderId="0" xfId="0" applyFont="1" applyFill="1" applyBorder="1" applyAlignment="1">
      <alignment horizontal="left" wrapText="1"/>
    </xf>
    <xf numFmtId="0" fontId="3" fillId="2" borderId="6" xfId="0" applyFont="1" applyFill="1" applyBorder="1" applyAlignment="1">
      <alignment horizontal="left" wrapText="1"/>
    </xf>
    <xf numFmtId="3" fontId="3" fillId="2" borderId="6" xfId="0" applyNumberFormat="1" applyFont="1" applyFill="1" applyBorder="1"/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wrapText="1"/>
    </xf>
    <xf numFmtId="0" fontId="5" fillId="0" borderId="1" xfId="0" quotePrefix="1" applyFont="1" applyBorder="1" applyAlignment="1">
      <alignment horizontal="center" vertical="center" wrapText="1"/>
    </xf>
    <xf numFmtId="0" fontId="5" fillId="0" borderId="1" xfId="0" applyFont="1" applyBorder="1" applyAlignment="1">
      <alignment wrapText="1"/>
    </xf>
    <xf numFmtId="3" fontId="2" fillId="2" borderId="1" xfId="0" applyNumberFormat="1" applyFont="1" applyFill="1" applyBorder="1" applyAlignment="1">
      <alignment horizontal="center" wrapText="1"/>
    </xf>
    <xf numFmtId="3" fontId="3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0" xfId="1" applyFont="1" applyAlignment="1" applyProtection="1">
      <alignment horizontal="center" wrapText="1"/>
    </xf>
    <xf numFmtId="0" fontId="2" fillId="2" borderId="0" xfId="0" applyFont="1" applyFill="1" applyAlignment="1">
      <alignment horizontal="center"/>
    </xf>
    <xf numFmtId="3" fontId="2" fillId="2" borderId="0" xfId="0" applyNumberFormat="1" applyFont="1" applyFill="1" applyAlignment="1">
      <alignment horizontal="right" vertical="top"/>
    </xf>
  </cellXfs>
  <cellStyles count="2">
    <cellStyle name="Normal 2" xfId="1"/>
    <cellStyle name="Нормален" xfId="0" builtinId="0"/>
  </cellStyles>
  <dxfs count="0"/>
  <tableStyles count="0" defaultTableStyle="TableStyleMedium2" defaultPivotStyle="PivotStyleLight16"/>
  <colors>
    <mruColors>
      <color rgb="FFCCECFF"/>
      <color rgb="FFD9F0F5"/>
      <color rgb="FFEEECE1"/>
      <color rgb="FFEAEAEA"/>
      <color rgb="FFDDDDDD"/>
      <color rgb="FFCC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305"/>
  <sheetViews>
    <sheetView tabSelected="1" topLeftCell="B1" zoomScale="55" zoomScaleNormal="55" zoomScaleSheetLayoutView="85" zoomScalePageLayoutView="70" workbookViewId="0">
      <selection activeCell="P56" sqref="P56"/>
    </sheetView>
  </sheetViews>
  <sheetFormatPr defaultRowHeight="15.75"/>
  <cols>
    <col min="1" max="1" width="15.28515625" style="1" hidden="1" customWidth="1"/>
    <col min="2" max="2" width="98.7109375" style="2" customWidth="1"/>
    <col min="3" max="3" width="13.42578125" style="5" customWidth="1"/>
    <col min="4" max="4" width="13" style="5" customWidth="1"/>
    <col min="5" max="5" width="14.140625" style="3" customWidth="1"/>
    <col min="6" max="6" width="10.7109375" style="3" customWidth="1"/>
    <col min="7" max="7" width="11.42578125" style="3" customWidth="1"/>
    <col min="8" max="8" width="10.5703125" style="3" customWidth="1"/>
    <col min="9" max="10" width="14.5703125" style="3" customWidth="1"/>
    <col min="11" max="12" width="10.7109375" style="3" customWidth="1"/>
    <col min="13" max="14" width="10.42578125" style="3" customWidth="1"/>
    <col min="15" max="15" width="11.7109375" style="3" customWidth="1"/>
    <col min="16" max="16" width="12" style="3" customWidth="1"/>
    <col min="17" max="16384" width="9.140625" style="1"/>
  </cols>
  <sheetData>
    <row r="1" spans="1:16" ht="15.75" customHeight="1">
      <c r="C1" s="63"/>
      <c r="D1" s="63"/>
      <c r="E1" s="63"/>
      <c r="F1" s="63"/>
      <c r="G1" s="63"/>
      <c r="H1" s="63"/>
      <c r="K1" s="65" t="s">
        <v>170</v>
      </c>
      <c r="L1" s="65"/>
      <c r="M1" s="65"/>
      <c r="N1" s="65"/>
      <c r="O1" s="65"/>
      <c r="P1" s="65"/>
    </row>
    <row r="2" spans="1:16" ht="15.75" customHeight="1">
      <c r="C2" s="45"/>
      <c r="D2" s="45"/>
      <c r="E2" s="45"/>
      <c r="F2" s="45"/>
      <c r="G2" s="45"/>
      <c r="H2" s="45"/>
      <c r="K2" s="65" t="s">
        <v>171</v>
      </c>
      <c r="L2" s="65"/>
      <c r="M2" s="65"/>
      <c r="N2" s="65"/>
      <c r="O2" s="65"/>
      <c r="P2" s="65"/>
    </row>
    <row r="3" spans="1:16" ht="15.75" customHeight="1">
      <c r="C3" s="45"/>
      <c r="D3" s="45"/>
      <c r="E3" s="45"/>
      <c r="F3" s="45"/>
      <c r="G3" s="45"/>
      <c r="H3" s="45"/>
      <c r="K3" s="65" t="s">
        <v>172</v>
      </c>
      <c r="L3" s="65"/>
      <c r="M3" s="65"/>
      <c r="N3" s="65"/>
      <c r="O3" s="65"/>
      <c r="P3" s="65"/>
    </row>
    <row r="4" spans="1:16" ht="20.25" customHeight="1">
      <c r="A4" s="4"/>
      <c r="B4" s="64" t="s">
        <v>155</v>
      </c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</row>
    <row r="5" spans="1:16" ht="6" customHeight="1">
      <c r="P5" s="26"/>
    </row>
    <row r="6" spans="1:16" ht="20.25" customHeight="1">
      <c r="A6" s="53" t="s">
        <v>0</v>
      </c>
      <c r="B6" s="56" t="s">
        <v>169</v>
      </c>
      <c r="C6" s="58" t="s">
        <v>150</v>
      </c>
      <c r="D6" s="58" t="s">
        <v>151</v>
      </c>
      <c r="E6" s="60" t="s">
        <v>156</v>
      </c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</row>
    <row r="7" spans="1:16" ht="45" customHeight="1">
      <c r="A7" s="54"/>
      <c r="B7" s="57"/>
      <c r="C7" s="59"/>
      <c r="D7" s="59"/>
      <c r="E7" s="61" t="s">
        <v>167</v>
      </c>
      <c r="F7" s="61"/>
      <c r="G7" s="61"/>
      <c r="H7" s="61"/>
      <c r="I7" s="62" t="s">
        <v>165</v>
      </c>
      <c r="J7" s="62"/>
      <c r="K7" s="62" t="s">
        <v>166</v>
      </c>
      <c r="L7" s="62"/>
      <c r="M7" s="62" t="s">
        <v>168</v>
      </c>
      <c r="N7" s="62"/>
      <c r="O7" s="61" t="s">
        <v>154</v>
      </c>
      <c r="P7" s="61"/>
    </row>
    <row r="8" spans="1:16" s="7" customFormat="1" ht="85.5" customHeight="1">
      <c r="A8" s="55"/>
      <c r="B8" s="57"/>
      <c r="C8" s="59"/>
      <c r="D8" s="59"/>
      <c r="E8" s="6" t="s">
        <v>5</v>
      </c>
      <c r="F8" s="6" t="s">
        <v>152</v>
      </c>
      <c r="G8" s="6" t="s">
        <v>153</v>
      </c>
      <c r="H8" s="6" t="s">
        <v>152</v>
      </c>
      <c r="I8" s="6" t="s">
        <v>5</v>
      </c>
      <c r="J8" s="6" t="s">
        <v>153</v>
      </c>
      <c r="K8" s="6" t="s">
        <v>5</v>
      </c>
      <c r="L8" s="6" t="s">
        <v>153</v>
      </c>
      <c r="M8" s="6" t="s">
        <v>5</v>
      </c>
      <c r="N8" s="6" t="s">
        <v>153</v>
      </c>
      <c r="O8" s="6" t="s">
        <v>5</v>
      </c>
      <c r="P8" s="6" t="s">
        <v>153</v>
      </c>
    </row>
    <row r="9" spans="1:16" s="8" customFormat="1" ht="18.75" customHeight="1">
      <c r="A9" s="31"/>
      <c r="B9" s="40" t="s">
        <v>1</v>
      </c>
      <c r="C9" s="41">
        <f t="shared" ref="C9:P9" si="0">C10+C122+C268+C294+C297</f>
        <v>23764356</v>
      </c>
      <c r="D9" s="41">
        <f t="shared" si="0"/>
        <v>6351457</v>
      </c>
      <c r="E9" s="41">
        <f t="shared" si="0"/>
        <v>16516949</v>
      </c>
      <c r="F9" s="41">
        <f t="shared" si="0"/>
        <v>1214800</v>
      </c>
      <c r="G9" s="41">
        <f t="shared" si="0"/>
        <v>1384551</v>
      </c>
      <c r="H9" s="41">
        <f t="shared" si="0"/>
        <v>882693</v>
      </c>
      <c r="I9" s="41">
        <f t="shared" si="0"/>
        <v>4001272</v>
      </c>
      <c r="J9" s="41">
        <f t="shared" si="0"/>
        <v>1720771</v>
      </c>
      <c r="K9" s="41">
        <f t="shared" si="0"/>
        <v>178419</v>
      </c>
      <c r="L9" s="41">
        <f t="shared" si="0"/>
        <v>178419</v>
      </c>
      <c r="M9" s="41">
        <f t="shared" si="0"/>
        <v>18468</v>
      </c>
      <c r="N9" s="41">
        <f t="shared" si="0"/>
        <v>18468</v>
      </c>
      <c r="O9" s="41">
        <f t="shared" si="0"/>
        <v>3049248</v>
      </c>
      <c r="P9" s="41">
        <f t="shared" si="0"/>
        <v>3049248</v>
      </c>
    </row>
    <row r="10" spans="1:16" s="23" customFormat="1" ht="21" customHeight="1">
      <c r="A10" s="42">
        <v>5100</v>
      </c>
      <c r="B10" s="43" t="s">
        <v>2</v>
      </c>
      <c r="C10" s="17">
        <f>E10+I10+K10+M10+O10</f>
        <v>20771766</v>
      </c>
      <c r="D10" s="17">
        <f>G10+J10+L10+N10+P10</f>
        <v>5306388</v>
      </c>
      <c r="E10" s="17">
        <f t="shared" ref="E10:P10" si="1">E11+E20+E21+E42+E44+E48+E81+E100</f>
        <v>14119278</v>
      </c>
      <c r="F10" s="17">
        <f t="shared" si="1"/>
        <v>1032766</v>
      </c>
      <c r="G10" s="17">
        <f t="shared" si="1"/>
        <v>770787</v>
      </c>
      <c r="H10" s="17">
        <f t="shared" si="1"/>
        <v>735659</v>
      </c>
      <c r="I10" s="17">
        <f t="shared" si="1"/>
        <v>3815038</v>
      </c>
      <c r="J10" s="17">
        <f t="shared" si="1"/>
        <v>1698151</v>
      </c>
      <c r="K10" s="17">
        <f t="shared" si="1"/>
        <v>105625</v>
      </c>
      <c r="L10" s="17">
        <f t="shared" si="1"/>
        <v>105625</v>
      </c>
      <c r="M10" s="17">
        <f t="shared" si="1"/>
        <v>0</v>
      </c>
      <c r="N10" s="17">
        <f t="shared" si="1"/>
        <v>0</v>
      </c>
      <c r="O10" s="17">
        <f t="shared" si="1"/>
        <v>2731825</v>
      </c>
      <c r="P10" s="17">
        <f t="shared" si="1"/>
        <v>2731825</v>
      </c>
    </row>
    <row r="11" spans="1:16" s="23" customFormat="1" ht="18.75" customHeight="1">
      <c r="A11" s="32" t="s">
        <v>6</v>
      </c>
      <c r="B11" s="27" t="s">
        <v>19</v>
      </c>
      <c r="C11" s="17">
        <f t="shared" ref="C11:P11" si="2">SUM(C12:C19)</f>
        <v>1186278</v>
      </c>
      <c r="D11" s="17">
        <f t="shared" si="2"/>
        <v>1137594</v>
      </c>
      <c r="E11" s="17">
        <f t="shared" si="2"/>
        <v>82313</v>
      </c>
      <c r="F11" s="17">
        <f t="shared" si="2"/>
        <v>82313</v>
      </c>
      <c r="G11" s="17">
        <f t="shared" si="2"/>
        <v>33629</v>
      </c>
      <c r="H11" s="17">
        <f t="shared" si="2"/>
        <v>33629</v>
      </c>
      <c r="I11" s="17">
        <f t="shared" si="2"/>
        <v>0</v>
      </c>
      <c r="J11" s="17">
        <f t="shared" ref="J11" si="3">SUM(J12:J19)</f>
        <v>0</v>
      </c>
      <c r="K11" s="17">
        <f t="shared" ref="K11" si="4">SUM(K12:K19)</f>
        <v>15602</v>
      </c>
      <c r="L11" s="17">
        <f t="shared" ref="L11" si="5">SUM(L12:L19)</f>
        <v>15602</v>
      </c>
      <c r="M11" s="17">
        <f t="shared" si="2"/>
        <v>0</v>
      </c>
      <c r="N11" s="17">
        <f t="shared" si="2"/>
        <v>0</v>
      </c>
      <c r="O11" s="17">
        <f t="shared" si="2"/>
        <v>1088363</v>
      </c>
      <c r="P11" s="17">
        <f t="shared" si="2"/>
        <v>1088363</v>
      </c>
    </row>
    <row r="12" spans="1:16" ht="21.75" customHeight="1">
      <c r="A12" s="33"/>
      <c r="B12" s="11" t="s">
        <v>32</v>
      </c>
      <c r="C12" s="10">
        <f t="shared" ref="C12:C20" si="6">E12+I12+K12+M12+O12</f>
        <v>6205</v>
      </c>
      <c r="D12" s="10">
        <f>G12+J12+L12+N12+P12</f>
        <v>6205</v>
      </c>
      <c r="E12" s="10">
        <v>6205</v>
      </c>
      <c r="F12" s="10">
        <v>6205</v>
      </c>
      <c r="G12" s="10">
        <v>6205</v>
      </c>
      <c r="H12" s="10">
        <v>6205</v>
      </c>
      <c r="I12" s="10"/>
      <c r="J12" s="10"/>
      <c r="K12" s="10"/>
      <c r="L12" s="10"/>
      <c r="M12" s="10"/>
      <c r="N12" s="10"/>
      <c r="O12" s="10"/>
      <c r="P12" s="10"/>
    </row>
    <row r="13" spans="1:16" ht="21.75" customHeight="1">
      <c r="A13" s="33"/>
      <c r="B13" s="11" t="s">
        <v>33</v>
      </c>
      <c r="C13" s="10">
        <f t="shared" si="6"/>
        <v>9941</v>
      </c>
      <c r="D13" s="10">
        <f>G13+J13+L13+N13+P13</f>
        <v>9941</v>
      </c>
      <c r="E13" s="10">
        <v>9941</v>
      </c>
      <c r="F13" s="10">
        <v>9941</v>
      </c>
      <c r="G13" s="10">
        <v>9941</v>
      </c>
      <c r="H13" s="10">
        <v>9941</v>
      </c>
      <c r="I13" s="10"/>
      <c r="J13" s="10"/>
      <c r="K13" s="10"/>
      <c r="L13" s="10"/>
      <c r="M13" s="10"/>
      <c r="N13" s="10"/>
      <c r="O13" s="10"/>
      <c r="P13" s="10"/>
    </row>
    <row r="14" spans="1:16" ht="21.75" customHeight="1">
      <c r="A14" s="33"/>
      <c r="B14" s="11" t="s">
        <v>34</v>
      </c>
      <c r="C14" s="10">
        <f t="shared" si="6"/>
        <v>10504</v>
      </c>
      <c r="D14" s="10">
        <f>G14+J14+L14+N14+P14</f>
        <v>6608</v>
      </c>
      <c r="E14" s="10">
        <v>10504</v>
      </c>
      <c r="F14" s="10">
        <v>10504</v>
      </c>
      <c r="G14" s="10">
        <v>6608</v>
      </c>
      <c r="H14" s="10">
        <v>6608</v>
      </c>
      <c r="I14" s="10"/>
      <c r="J14" s="10"/>
      <c r="K14" s="10"/>
      <c r="L14" s="10"/>
      <c r="M14" s="10"/>
      <c r="N14" s="10"/>
      <c r="O14" s="10"/>
      <c r="P14" s="10"/>
    </row>
    <row r="15" spans="1:16" ht="21.75" customHeight="1">
      <c r="A15" s="33"/>
      <c r="B15" s="11" t="s">
        <v>35</v>
      </c>
      <c r="C15" s="10">
        <f t="shared" si="6"/>
        <v>7033</v>
      </c>
      <c r="D15" s="10">
        <f>G15+J15+L15+N15+P15</f>
        <v>3034</v>
      </c>
      <c r="E15" s="10">
        <v>7033</v>
      </c>
      <c r="F15" s="10">
        <v>7033</v>
      </c>
      <c r="G15" s="10">
        <v>3034</v>
      </c>
      <c r="H15" s="10">
        <v>3034</v>
      </c>
      <c r="I15" s="10"/>
      <c r="J15" s="10"/>
      <c r="K15" s="10"/>
      <c r="L15" s="10"/>
      <c r="M15" s="10"/>
      <c r="N15" s="10"/>
      <c r="O15" s="10"/>
      <c r="P15" s="10"/>
    </row>
    <row r="16" spans="1:16" ht="21.75" customHeight="1">
      <c r="A16" s="33"/>
      <c r="B16" s="11" t="s">
        <v>36</v>
      </c>
      <c r="C16" s="10">
        <f t="shared" si="6"/>
        <v>35966</v>
      </c>
      <c r="D16" s="10"/>
      <c r="E16" s="10">
        <v>35966</v>
      </c>
      <c r="F16" s="10">
        <v>35966</v>
      </c>
      <c r="G16" s="10"/>
      <c r="H16" s="10"/>
      <c r="I16" s="10"/>
      <c r="J16" s="10"/>
      <c r="K16" s="10"/>
      <c r="L16" s="10"/>
      <c r="M16" s="10"/>
      <c r="N16" s="10"/>
      <c r="O16" s="10"/>
      <c r="P16" s="10"/>
    </row>
    <row r="17" spans="1:16" ht="21.75" customHeight="1">
      <c r="A17" s="33"/>
      <c r="B17" s="11" t="s">
        <v>37</v>
      </c>
      <c r="C17" s="10">
        <f t="shared" si="6"/>
        <v>12664</v>
      </c>
      <c r="D17" s="10">
        <f>G17+J17+L17+N17+P17</f>
        <v>7841</v>
      </c>
      <c r="E17" s="10">
        <v>12664</v>
      </c>
      <c r="F17" s="10">
        <v>12664</v>
      </c>
      <c r="G17" s="10">
        <v>7841</v>
      </c>
      <c r="H17" s="10">
        <v>7841</v>
      </c>
      <c r="I17" s="10"/>
      <c r="J17" s="10"/>
      <c r="K17" s="10"/>
      <c r="L17" s="10"/>
      <c r="M17" s="10"/>
      <c r="N17" s="10"/>
      <c r="O17" s="10"/>
      <c r="P17" s="10"/>
    </row>
    <row r="18" spans="1:16" ht="21.75" customHeight="1">
      <c r="A18" s="33"/>
      <c r="B18" s="11" t="s">
        <v>125</v>
      </c>
      <c r="C18" s="10">
        <f t="shared" si="6"/>
        <v>15602</v>
      </c>
      <c r="D18" s="10">
        <f>G18+J18+L18+N18+P18</f>
        <v>15602</v>
      </c>
      <c r="E18" s="10"/>
      <c r="F18" s="10"/>
      <c r="G18" s="10"/>
      <c r="H18" s="10"/>
      <c r="I18" s="10"/>
      <c r="J18" s="10"/>
      <c r="K18" s="10">
        <v>15602</v>
      </c>
      <c r="L18" s="10">
        <v>15602</v>
      </c>
      <c r="M18" s="10"/>
      <c r="N18" s="10"/>
      <c r="O18" s="10"/>
      <c r="P18" s="10"/>
    </row>
    <row r="19" spans="1:16" ht="35.25" customHeight="1">
      <c r="A19" s="33"/>
      <c r="B19" s="11" t="s">
        <v>64</v>
      </c>
      <c r="C19" s="10">
        <f t="shared" si="6"/>
        <v>1088363</v>
      </c>
      <c r="D19" s="10">
        <f>G19+J19+L19+N19+P19</f>
        <v>1088363</v>
      </c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>
        <v>1088363</v>
      </c>
      <c r="P19" s="10">
        <v>1088363</v>
      </c>
    </row>
    <row r="20" spans="1:16" hidden="1">
      <c r="A20" s="33" t="s">
        <v>7</v>
      </c>
      <c r="B20" s="9" t="s">
        <v>20</v>
      </c>
      <c r="C20" s="10">
        <f t="shared" si="6"/>
        <v>0</v>
      </c>
      <c r="D20" s="10">
        <f>G20+J20+L20+N20+P20</f>
        <v>0</v>
      </c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</row>
    <row r="21" spans="1:16" s="23" customFormat="1" ht="17.25" customHeight="1">
      <c r="A21" s="32" t="s">
        <v>8</v>
      </c>
      <c r="B21" s="27" t="s">
        <v>21</v>
      </c>
      <c r="C21" s="17">
        <f t="shared" ref="C21:P21" si="7">SUM(C22:C35)</f>
        <v>756952</v>
      </c>
      <c r="D21" s="17">
        <f t="shared" si="7"/>
        <v>754952</v>
      </c>
      <c r="E21" s="17">
        <f t="shared" si="7"/>
        <v>346131</v>
      </c>
      <c r="F21" s="17">
        <f t="shared" si="7"/>
        <v>329731</v>
      </c>
      <c r="G21" s="17">
        <f t="shared" si="7"/>
        <v>344131</v>
      </c>
      <c r="H21" s="17">
        <f t="shared" si="7"/>
        <v>329731</v>
      </c>
      <c r="I21" s="17">
        <f t="shared" si="7"/>
        <v>0</v>
      </c>
      <c r="J21" s="17">
        <f t="shared" si="7"/>
        <v>0</v>
      </c>
      <c r="K21" s="17">
        <f t="shared" si="7"/>
        <v>0</v>
      </c>
      <c r="L21" s="17">
        <f t="shared" si="7"/>
        <v>0</v>
      </c>
      <c r="M21" s="17">
        <f t="shared" si="7"/>
        <v>0</v>
      </c>
      <c r="N21" s="17">
        <f t="shared" si="7"/>
        <v>0</v>
      </c>
      <c r="O21" s="17">
        <f t="shared" si="7"/>
        <v>410821</v>
      </c>
      <c r="P21" s="17">
        <f t="shared" si="7"/>
        <v>410821</v>
      </c>
    </row>
    <row r="22" spans="1:16" ht="21" customHeight="1">
      <c r="A22" s="33"/>
      <c r="B22" s="11" t="s">
        <v>113</v>
      </c>
      <c r="C22" s="10">
        <f t="shared" ref="C22:C41" si="8">E22+I22+K22+M22+O22</f>
        <v>14400</v>
      </c>
      <c r="D22" s="10">
        <f t="shared" ref="D22:D41" si="9">G22+J22+L22+N22+P22</f>
        <v>14400</v>
      </c>
      <c r="E22" s="10">
        <v>14400</v>
      </c>
      <c r="F22" s="10"/>
      <c r="G22" s="10">
        <v>14400</v>
      </c>
      <c r="H22" s="10"/>
      <c r="I22" s="10"/>
      <c r="J22" s="10"/>
      <c r="K22" s="10"/>
      <c r="L22" s="10"/>
      <c r="M22" s="10"/>
      <c r="N22" s="10"/>
      <c r="O22" s="10"/>
      <c r="P22" s="10"/>
    </row>
    <row r="23" spans="1:16" ht="21" customHeight="1">
      <c r="A23" s="33"/>
      <c r="B23" s="11" t="s">
        <v>39</v>
      </c>
      <c r="C23" s="10">
        <f t="shared" si="8"/>
        <v>77394</v>
      </c>
      <c r="D23" s="10">
        <f t="shared" si="9"/>
        <v>77394</v>
      </c>
      <c r="E23" s="10">
        <v>77394</v>
      </c>
      <c r="F23" s="10">
        <v>77394</v>
      </c>
      <c r="G23" s="10">
        <v>77394</v>
      </c>
      <c r="H23" s="10">
        <v>77394</v>
      </c>
      <c r="I23" s="10"/>
      <c r="J23" s="10"/>
      <c r="K23" s="10"/>
      <c r="L23" s="10"/>
      <c r="M23" s="10"/>
      <c r="N23" s="10"/>
      <c r="O23" s="10"/>
      <c r="P23" s="10"/>
    </row>
    <row r="24" spans="1:16" ht="21" customHeight="1">
      <c r="A24" s="33"/>
      <c r="B24" s="11" t="s">
        <v>40</v>
      </c>
      <c r="C24" s="10">
        <f t="shared" si="8"/>
        <v>77938</v>
      </c>
      <c r="D24" s="10">
        <f t="shared" si="9"/>
        <v>77938</v>
      </c>
      <c r="E24" s="10">
        <v>77938</v>
      </c>
      <c r="F24" s="10">
        <v>77938</v>
      </c>
      <c r="G24" s="10">
        <v>77938</v>
      </c>
      <c r="H24" s="10">
        <v>77938</v>
      </c>
      <c r="I24" s="10"/>
      <c r="J24" s="10"/>
      <c r="K24" s="10"/>
      <c r="L24" s="10"/>
      <c r="M24" s="10"/>
      <c r="N24" s="10"/>
      <c r="O24" s="10"/>
      <c r="P24" s="10"/>
    </row>
    <row r="25" spans="1:16" ht="21" customHeight="1">
      <c r="A25" s="33"/>
      <c r="B25" s="11" t="s">
        <v>41</v>
      </c>
      <c r="C25" s="10">
        <f t="shared" si="8"/>
        <v>77240</v>
      </c>
      <c r="D25" s="10">
        <f t="shared" si="9"/>
        <v>77240</v>
      </c>
      <c r="E25" s="10">
        <v>77240</v>
      </c>
      <c r="F25" s="10">
        <v>77240</v>
      </c>
      <c r="G25" s="10">
        <v>77240</v>
      </c>
      <c r="H25" s="10">
        <v>77240</v>
      </c>
      <c r="I25" s="10"/>
      <c r="J25" s="10"/>
      <c r="K25" s="10"/>
      <c r="L25" s="10"/>
      <c r="M25" s="10"/>
      <c r="N25" s="10"/>
      <c r="O25" s="10"/>
      <c r="P25" s="10"/>
    </row>
    <row r="26" spans="1:16" ht="21" customHeight="1">
      <c r="A26" s="34"/>
      <c r="B26" s="11" t="s">
        <v>42</v>
      </c>
      <c r="C26" s="10">
        <f t="shared" si="8"/>
        <v>78572</v>
      </c>
      <c r="D26" s="10">
        <f t="shared" si="9"/>
        <v>78572</v>
      </c>
      <c r="E26" s="10">
        <v>78572</v>
      </c>
      <c r="F26" s="10">
        <v>78572</v>
      </c>
      <c r="G26" s="10">
        <v>78572</v>
      </c>
      <c r="H26" s="10">
        <v>78572</v>
      </c>
      <c r="I26" s="10"/>
      <c r="J26" s="10"/>
      <c r="K26" s="10"/>
      <c r="L26" s="10"/>
      <c r="M26" s="10"/>
      <c r="N26" s="10"/>
      <c r="O26" s="10"/>
      <c r="P26" s="10"/>
    </row>
    <row r="27" spans="1:16" ht="21" customHeight="1">
      <c r="A27" s="34"/>
      <c r="B27" s="9" t="s">
        <v>43</v>
      </c>
      <c r="C27" s="10">
        <f t="shared" si="8"/>
        <v>18587</v>
      </c>
      <c r="D27" s="10">
        <f t="shared" si="9"/>
        <v>18587</v>
      </c>
      <c r="E27" s="10">
        <v>18587</v>
      </c>
      <c r="F27" s="10">
        <v>18587</v>
      </c>
      <c r="G27" s="10">
        <v>18587</v>
      </c>
      <c r="H27" s="10">
        <v>18587</v>
      </c>
      <c r="I27" s="10"/>
      <c r="J27" s="10"/>
      <c r="K27" s="10"/>
      <c r="L27" s="10"/>
      <c r="M27" s="10"/>
      <c r="N27" s="10"/>
      <c r="O27" s="10"/>
      <c r="P27" s="10"/>
    </row>
    <row r="28" spans="1:16" ht="21" customHeight="1">
      <c r="A28" s="34"/>
      <c r="B28" s="9" t="s">
        <v>44</v>
      </c>
      <c r="C28" s="10">
        <f t="shared" si="8"/>
        <v>2000</v>
      </c>
      <c r="D28" s="10">
        <f t="shared" si="9"/>
        <v>0</v>
      </c>
      <c r="E28" s="10">
        <v>2000</v>
      </c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</row>
    <row r="29" spans="1:16" ht="48.75" customHeight="1">
      <c r="A29" s="34"/>
      <c r="B29" s="9" t="s">
        <v>131</v>
      </c>
      <c r="C29" s="10">
        <f t="shared" si="8"/>
        <v>199921</v>
      </c>
      <c r="D29" s="10">
        <f t="shared" si="9"/>
        <v>199921</v>
      </c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>
        <v>199921</v>
      </c>
      <c r="P29" s="10">
        <v>199921</v>
      </c>
    </row>
    <row r="30" spans="1:16" ht="48.75" customHeight="1">
      <c r="A30" s="34"/>
      <c r="B30" s="9" t="s">
        <v>130</v>
      </c>
      <c r="C30" s="10">
        <f t="shared" si="8"/>
        <v>210900</v>
      </c>
      <c r="D30" s="10">
        <f t="shared" si="9"/>
        <v>210900</v>
      </c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>
        <v>210900</v>
      </c>
      <c r="P30" s="10">
        <v>210900</v>
      </c>
    </row>
    <row r="31" spans="1:16" hidden="1">
      <c r="A31" s="34"/>
      <c r="B31" s="11"/>
      <c r="C31" s="10">
        <f t="shared" si="8"/>
        <v>0</v>
      </c>
      <c r="D31" s="10">
        <f t="shared" si="9"/>
        <v>0</v>
      </c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</row>
    <row r="32" spans="1:16" hidden="1">
      <c r="A32" s="34"/>
      <c r="B32" s="11"/>
      <c r="C32" s="10">
        <f t="shared" si="8"/>
        <v>0</v>
      </c>
      <c r="D32" s="10">
        <f t="shared" si="9"/>
        <v>0</v>
      </c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</row>
    <row r="33" spans="1:16" hidden="1">
      <c r="A33" s="34"/>
      <c r="B33" s="11"/>
      <c r="C33" s="10">
        <f t="shared" si="8"/>
        <v>0</v>
      </c>
      <c r="D33" s="10">
        <f t="shared" si="9"/>
        <v>0</v>
      </c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</row>
    <row r="34" spans="1:16" hidden="1">
      <c r="A34" s="34"/>
      <c r="B34" s="11"/>
      <c r="C34" s="10">
        <f t="shared" si="8"/>
        <v>0</v>
      </c>
      <c r="D34" s="10">
        <f t="shared" si="9"/>
        <v>0</v>
      </c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</row>
    <row r="35" spans="1:16" hidden="1">
      <c r="A35" s="34"/>
      <c r="B35" s="11"/>
      <c r="C35" s="10">
        <f t="shared" si="8"/>
        <v>0</v>
      </c>
      <c r="D35" s="10">
        <f t="shared" si="9"/>
        <v>0</v>
      </c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</row>
    <row r="36" spans="1:16" hidden="1">
      <c r="A36" s="34"/>
      <c r="B36" s="11"/>
      <c r="C36" s="10">
        <f t="shared" si="8"/>
        <v>0</v>
      </c>
      <c r="D36" s="10">
        <f t="shared" si="9"/>
        <v>0</v>
      </c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</row>
    <row r="37" spans="1:16" hidden="1">
      <c r="A37" s="34"/>
      <c r="B37" s="11"/>
      <c r="C37" s="10">
        <f t="shared" si="8"/>
        <v>0</v>
      </c>
      <c r="D37" s="10">
        <f t="shared" si="9"/>
        <v>0</v>
      </c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</row>
    <row r="38" spans="1:16" hidden="1">
      <c r="A38" s="34"/>
      <c r="B38" s="9"/>
      <c r="C38" s="10">
        <f t="shared" si="8"/>
        <v>0</v>
      </c>
      <c r="D38" s="10">
        <f t="shared" si="9"/>
        <v>0</v>
      </c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</row>
    <row r="39" spans="1:16" hidden="1">
      <c r="A39" s="34"/>
      <c r="B39" s="9"/>
      <c r="C39" s="10">
        <f t="shared" si="8"/>
        <v>0</v>
      </c>
      <c r="D39" s="10">
        <f t="shared" si="9"/>
        <v>0</v>
      </c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</row>
    <row r="40" spans="1:16" hidden="1">
      <c r="A40" s="34"/>
      <c r="B40" s="9"/>
      <c r="C40" s="10">
        <f t="shared" si="8"/>
        <v>0</v>
      </c>
      <c r="D40" s="10">
        <f t="shared" si="9"/>
        <v>0</v>
      </c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</row>
    <row r="41" spans="1:16" hidden="1">
      <c r="A41" s="34"/>
      <c r="B41" s="11"/>
      <c r="C41" s="10">
        <f t="shared" si="8"/>
        <v>0</v>
      </c>
      <c r="D41" s="10">
        <f t="shared" si="9"/>
        <v>0</v>
      </c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</row>
    <row r="42" spans="1:16" hidden="1">
      <c r="A42" s="33" t="s">
        <v>9</v>
      </c>
      <c r="B42" s="9" t="s">
        <v>22</v>
      </c>
      <c r="C42" s="10">
        <f t="shared" ref="C42:P42" si="10">C43</f>
        <v>0</v>
      </c>
      <c r="D42" s="10">
        <f t="shared" si="10"/>
        <v>0</v>
      </c>
      <c r="E42" s="10">
        <f t="shared" si="10"/>
        <v>0</v>
      </c>
      <c r="F42" s="10">
        <f t="shared" si="10"/>
        <v>0</v>
      </c>
      <c r="G42" s="10">
        <f t="shared" si="10"/>
        <v>0</v>
      </c>
      <c r="H42" s="10">
        <f t="shared" si="10"/>
        <v>0</v>
      </c>
      <c r="I42" s="10">
        <f t="shared" si="10"/>
        <v>0</v>
      </c>
      <c r="J42" s="10">
        <f t="shared" si="10"/>
        <v>0</v>
      </c>
      <c r="K42" s="10">
        <f t="shared" si="10"/>
        <v>0</v>
      </c>
      <c r="L42" s="10">
        <f t="shared" si="10"/>
        <v>0</v>
      </c>
      <c r="M42" s="10">
        <f t="shared" si="10"/>
        <v>0</v>
      </c>
      <c r="N42" s="10">
        <f t="shared" si="10"/>
        <v>0</v>
      </c>
      <c r="O42" s="10">
        <f t="shared" si="10"/>
        <v>0</v>
      </c>
      <c r="P42" s="10">
        <f t="shared" si="10"/>
        <v>0</v>
      </c>
    </row>
    <row r="43" spans="1:16" hidden="1">
      <c r="A43" s="33"/>
      <c r="B43" s="9"/>
      <c r="C43" s="10">
        <f>E43+I43+K43+M43+O43</f>
        <v>0</v>
      </c>
      <c r="D43" s="10">
        <f>G43+J43+L43+N43+P43</f>
        <v>0</v>
      </c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</row>
    <row r="44" spans="1:16" s="23" customFormat="1">
      <c r="A44" s="32" t="s">
        <v>10</v>
      </c>
      <c r="B44" s="27" t="s">
        <v>31</v>
      </c>
      <c r="C44" s="17">
        <f t="shared" ref="C44:P44" si="11">SUM(C45:C47)</f>
        <v>6903</v>
      </c>
      <c r="D44" s="17">
        <f t="shared" si="11"/>
        <v>6903</v>
      </c>
      <c r="E44" s="17">
        <f t="shared" si="11"/>
        <v>6903</v>
      </c>
      <c r="F44" s="17">
        <f t="shared" si="11"/>
        <v>6903</v>
      </c>
      <c r="G44" s="17">
        <f t="shared" si="11"/>
        <v>6903</v>
      </c>
      <c r="H44" s="17">
        <f t="shared" si="11"/>
        <v>6903</v>
      </c>
      <c r="I44" s="17">
        <f t="shared" si="11"/>
        <v>0</v>
      </c>
      <c r="J44" s="17">
        <f t="shared" si="11"/>
        <v>0</v>
      </c>
      <c r="K44" s="17">
        <f t="shared" si="11"/>
        <v>0</v>
      </c>
      <c r="L44" s="17">
        <f t="shared" si="11"/>
        <v>0</v>
      </c>
      <c r="M44" s="17">
        <f t="shared" si="11"/>
        <v>0</v>
      </c>
      <c r="N44" s="17">
        <f t="shared" si="11"/>
        <v>0</v>
      </c>
      <c r="O44" s="17">
        <f t="shared" si="11"/>
        <v>0</v>
      </c>
      <c r="P44" s="17">
        <f t="shared" si="11"/>
        <v>0</v>
      </c>
    </row>
    <row r="45" spans="1:16" hidden="1">
      <c r="A45" s="33"/>
      <c r="B45" s="9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</row>
    <row r="46" spans="1:16" ht="19.5" customHeight="1">
      <c r="A46" s="33"/>
      <c r="B46" s="9" t="s">
        <v>46</v>
      </c>
      <c r="C46" s="10">
        <f>E46+I46+K46+M46+O46</f>
        <v>6903</v>
      </c>
      <c r="D46" s="10">
        <f>G46+J46+L46+N46+P46</f>
        <v>6903</v>
      </c>
      <c r="E46" s="10">
        <v>6903</v>
      </c>
      <c r="F46" s="10">
        <v>6903</v>
      </c>
      <c r="G46" s="10">
        <v>6903</v>
      </c>
      <c r="H46" s="10">
        <v>6903</v>
      </c>
      <c r="I46" s="10"/>
      <c r="J46" s="10"/>
      <c r="K46" s="10"/>
      <c r="L46" s="10"/>
      <c r="M46" s="10"/>
      <c r="N46" s="10"/>
      <c r="O46" s="10"/>
      <c r="P46" s="10"/>
    </row>
    <row r="47" spans="1:16" hidden="1">
      <c r="A47" s="33"/>
      <c r="B47" s="13"/>
      <c r="C47" s="10">
        <f>E47+I47+K47+M47+O47</f>
        <v>0</v>
      </c>
      <c r="D47" s="10">
        <f>G47+J47+L47+N47+P47</f>
        <v>0</v>
      </c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</row>
    <row r="48" spans="1:16" s="23" customFormat="1" ht="31.5">
      <c r="A48" s="32" t="s">
        <v>11</v>
      </c>
      <c r="B48" s="27" t="s">
        <v>30</v>
      </c>
      <c r="C48" s="17">
        <f t="shared" ref="C48:P48" si="12">SUM(C49:C78)</f>
        <v>17884124</v>
      </c>
      <c r="D48" s="17">
        <f t="shared" si="12"/>
        <v>2595744</v>
      </c>
      <c r="E48" s="17">
        <f t="shared" si="12"/>
        <v>13378547</v>
      </c>
      <c r="F48" s="17">
        <f t="shared" si="12"/>
        <v>329163</v>
      </c>
      <c r="G48" s="17">
        <f t="shared" si="12"/>
        <v>207054</v>
      </c>
      <c r="H48" s="17">
        <f t="shared" si="12"/>
        <v>207054</v>
      </c>
      <c r="I48" s="17">
        <f t="shared" si="12"/>
        <v>3815038</v>
      </c>
      <c r="J48" s="17">
        <f t="shared" si="12"/>
        <v>1698151</v>
      </c>
      <c r="K48" s="17">
        <f t="shared" si="12"/>
        <v>81245</v>
      </c>
      <c r="L48" s="17">
        <f t="shared" si="12"/>
        <v>81245</v>
      </c>
      <c r="M48" s="17">
        <f t="shared" si="12"/>
        <v>0</v>
      </c>
      <c r="N48" s="17">
        <f t="shared" si="12"/>
        <v>0</v>
      </c>
      <c r="O48" s="17">
        <f t="shared" si="12"/>
        <v>609294</v>
      </c>
      <c r="P48" s="17">
        <f t="shared" si="12"/>
        <v>609294</v>
      </c>
    </row>
    <row r="49" spans="1:16" s="30" customFormat="1" ht="17.25" customHeight="1">
      <c r="A49" s="33"/>
      <c r="B49" s="11" t="s">
        <v>47</v>
      </c>
      <c r="C49" s="29">
        <f t="shared" ref="C49:C80" si="13">E49+I49+K49+M49+O49</f>
        <v>54084</v>
      </c>
      <c r="D49" s="29">
        <f t="shared" ref="D49:D80" si="14">G49+J49+L49+N49+P49</f>
        <v>54084</v>
      </c>
      <c r="E49" s="29"/>
      <c r="F49" s="29"/>
      <c r="G49" s="29"/>
      <c r="H49" s="29"/>
      <c r="I49" s="29">
        <v>23938</v>
      </c>
      <c r="J49" s="29">
        <v>23938</v>
      </c>
      <c r="K49" s="29">
        <v>30146</v>
      </c>
      <c r="L49" s="29">
        <v>30146</v>
      </c>
      <c r="M49" s="29"/>
      <c r="N49" s="29"/>
      <c r="O49" s="29"/>
      <c r="P49" s="29"/>
    </row>
    <row r="50" spans="1:16" ht="34.5" customHeight="1">
      <c r="A50" s="33"/>
      <c r="B50" s="11" t="s">
        <v>135</v>
      </c>
      <c r="C50" s="10">
        <f t="shared" si="13"/>
        <v>72000</v>
      </c>
      <c r="D50" s="10">
        <f t="shared" si="14"/>
        <v>72000</v>
      </c>
      <c r="E50" s="10"/>
      <c r="F50" s="10"/>
      <c r="G50" s="10"/>
      <c r="H50" s="10"/>
      <c r="I50" s="10">
        <v>72000</v>
      </c>
      <c r="J50" s="10">
        <v>72000</v>
      </c>
      <c r="K50" s="10"/>
      <c r="L50" s="10"/>
      <c r="M50" s="10"/>
      <c r="N50" s="10"/>
      <c r="O50" s="10"/>
      <c r="P50" s="10"/>
    </row>
    <row r="51" spans="1:16" ht="34.5" customHeight="1">
      <c r="A51" s="34"/>
      <c r="B51" s="11" t="s">
        <v>147</v>
      </c>
      <c r="C51" s="10">
        <f t="shared" si="13"/>
        <v>597154</v>
      </c>
      <c r="D51" s="10">
        <f t="shared" si="14"/>
        <v>597154</v>
      </c>
      <c r="E51" s="10"/>
      <c r="F51" s="10"/>
      <c r="G51" s="10"/>
      <c r="H51" s="10"/>
      <c r="I51" s="10">
        <v>597154</v>
      </c>
      <c r="J51" s="10">
        <v>597154</v>
      </c>
      <c r="K51" s="10"/>
      <c r="L51" s="10"/>
      <c r="M51" s="10"/>
      <c r="N51" s="10"/>
      <c r="O51" s="10"/>
      <c r="P51" s="10"/>
    </row>
    <row r="52" spans="1:16" ht="34.5" customHeight="1">
      <c r="A52" s="34"/>
      <c r="B52" s="11" t="s">
        <v>157</v>
      </c>
      <c r="C52" s="10">
        <f t="shared" si="13"/>
        <v>594434</v>
      </c>
      <c r="D52" s="10">
        <f t="shared" si="14"/>
        <v>594434</v>
      </c>
      <c r="E52" s="10"/>
      <c r="F52" s="10"/>
      <c r="G52" s="10"/>
      <c r="H52" s="10"/>
      <c r="I52" s="10">
        <v>594434</v>
      </c>
      <c r="J52" s="10">
        <v>594434</v>
      </c>
      <c r="K52" s="10"/>
      <c r="L52" s="10"/>
      <c r="M52" s="10"/>
      <c r="N52" s="10"/>
      <c r="O52" s="10"/>
      <c r="P52" s="10"/>
    </row>
    <row r="53" spans="1:16" ht="34.5" customHeight="1">
      <c r="A53" s="34"/>
      <c r="B53" s="11" t="s">
        <v>158</v>
      </c>
      <c r="C53" s="10">
        <f t="shared" si="13"/>
        <v>310629</v>
      </c>
      <c r="D53" s="10">
        <f t="shared" si="14"/>
        <v>310629</v>
      </c>
      <c r="E53" s="10"/>
      <c r="F53" s="10"/>
      <c r="G53" s="10"/>
      <c r="H53" s="10"/>
      <c r="I53" s="10">
        <v>310629</v>
      </c>
      <c r="J53" s="10">
        <v>310629</v>
      </c>
      <c r="K53" s="10"/>
      <c r="L53" s="10"/>
      <c r="M53" s="10"/>
      <c r="N53" s="10"/>
      <c r="O53" s="10"/>
      <c r="P53" s="10"/>
    </row>
    <row r="54" spans="1:16" ht="34.5" customHeight="1">
      <c r="A54" s="34"/>
      <c r="B54" s="11" t="s">
        <v>146</v>
      </c>
      <c r="C54" s="10">
        <f t="shared" si="13"/>
        <v>666153</v>
      </c>
      <c r="D54" s="10">
        <f t="shared" si="14"/>
        <v>0</v>
      </c>
      <c r="E54" s="10"/>
      <c r="F54" s="10"/>
      <c r="G54" s="10"/>
      <c r="H54" s="10"/>
      <c r="I54" s="10">
        <v>666153</v>
      </c>
      <c r="J54" s="10"/>
      <c r="K54" s="10"/>
      <c r="L54" s="10"/>
      <c r="M54" s="10"/>
      <c r="N54" s="10"/>
      <c r="O54" s="10"/>
      <c r="P54" s="10"/>
    </row>
    <row r="55" spans="1:16" ht="15.75" customHeight="1">
      <c r="A55" s="49"/>
      <c r="B55" s="50"/>
      <c r="C55" s="25"/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</row>
    <row r="56" spans="1:16" ht="37.5" customHeight="1">
      <c r="A56" s="49"/>
      <c r="B56" s="51"/>
      <c r="C56" s="52"/>
      <c r="D56" s="52"/>
      <c r="E56" s="52"/>
      <c r="F56" s="52"/>
      <c r="G56" s="52"/>
      <c r="H56" s="52"/>
      <c r="I56" s="52"/>
      <c r="J56" s="52"/>
      <c r="K56" s="52"/>
      <c r="L56" s="52"/>
      <c r="M56" s="52"/>
      <c r="N56" s="52"/>
      <c r="O56" s="52"/>
      <c r="P56" s="52"/>
    </row>
    <row r="57" spans="1:16" ht="20.25" customHeight="1">
      <c r="A57" s="53" t="s">
        <v>0</v>
      </c>
      <c r="B57" s="56" t="s">
        <v>169</v>
      </c>
      <c r="C57" s="58" t="s">
        <v>150</v>
      </c>
      <c r="D57" s="58" t="s">
        <v>151</v>
      </c>
      <c r="E57" s="60" t="s">
        <v>156</v>
      </c>
      <c r="F57" s="60"/>
      <c r="G57" s="60"/>
      <c r="H57" s="60"/>
      <c r="I57" s="60"/>
      <c r="J57" s="60"/>
      <c r="K57" s="60"/>
      <c r="L57" s="60"/>
      <c r="M57" s="60"/>
      <c r="N57" s="60"/>
      <c r="O57" s="60"/>
      <c r="P57" s="60"/>
    </row>
    <row r="58" spans="1:16" ht="45" customHeight="1">
      <c r="A58" s="54"/>
      <c r="B58" s="57"/>
      <c r="C58" s="59"/>
      <c r="D58" s="59"/>
      <c r="E58" s="61" t="s">
        <v>167</v>
      </c>
      <c r="F58" s="61"/>
      <c r="G58" s="61"/>
      <c r="H58" s="61"/>
      <c r="I58" s="62" t="s">
        <v>165</v>
      </c>
      <c r="J58" s="62"/>
      <c r="K58" s="62" t="s">
        <v>166</v>
      </c>
      <c r="L58" s="62"/>
      <c r="M58" s="62" t="s">
        <v>168</v>
      </c>
      <c r="N58" s="62"/>
      <c r="O58" s="61" t="s">
        <v>154</v>
      </c>
      <c r="P58" s="61"/>
    </row>
    <row r="59" spans="1:16" s="7" customFormat="1" ht="85.5" customHeight="1">
      <c r="A59" s="55"/>
      <c r="B59" s="57"/>
      <c r="C59" s="59"/>
      <c r="D59" s="59"/>
      <c r="E59" s="46" t="s">
        <v>5</v>
      </c>
      <c r="F59" s="46" t="s">
        <v>152</v>
      </c>
      <c r="G59" s="46" t="s">
        <v>153</v>
      </c>
      <c r="H59" s="46" t="s">
        <v>152</v>
      </c>
      <c r="I59" s="46" t="s">
        <v>5</v>
      </c>
      <c r="J59" s="46" t="s">
        <v>153</v>
      </c>
      <c r="K59" s="46" t="s">
        <v>5</v>
      </c>
      <c r="L59" s="46" t="s">
        <v>153</v>
      </c>
      <c r="M59" s="46" t="s">
        <v>5</v>
      </c>
      <c r="N59" s="46" t="s">
        <v>153</v>
      </c>
      <c r="O59" s="46" t="s">
        <v>5</v>
      </c>
      <c r="P59" s="46" t="s">
        <v>153</v>
      </c>
    </row>
    <row r="60" spans="1:16" ht="34.5" customHeight="1">
      <c r="A60" s="34"/>
      <c r="B60" s="11" t="s">
        <v>145</v>
      </c>
      <c r="C60" s="10">
        <f t="shared" si="13"/>
        <v>475962</v>
      </c>
      <c r="D60" s="10">
        <f t="shared" si="14"/>
        <v>0</v>
      </c>
      <c r="E60" s="10"/>
      <c r="F60" s="10"/>
      <c r="G60" s="10"/>
      <c r="H60" s="10"/>
      <c r="I60" s="10">
        <v>475962</v>
      </c>
      <c r="J60" s="10"/>
      <c r="K60" s="10"/>
      <c r="L60" s="10"/>
      <c r="M60" s="10"/>
      <c r="N60" s="10"/>
      <c r="O60" s="10"/>
      <c r="P60" s="10"/>
    </row>
    <row r="61" spans="1:16" ht="34.5" customHeight="1">
      <c r="A61" s="34"/>
      <c r="B61" s="11" t="s">
        <v>159</v>
      </c>
      <c r="C61" s="10">
        <f t="shared" si="13"/>
        <v>521148</v>
      </c>
      <c r="D61" s="10">
        <f t="shared" si="14"/>
        <v>0</v>
      </c>
      <c r="E61" s="10"/>
      <c r="F61" s="10"/>
      <c r="G61" s="10"/>
      <c r="H61" s="10"/>
      <c r="I61" s="10">
        <v>521148</v>
      </c>
      <c r="J61" s="10"/>
      <c r="K61" s="10"/>
      <c r="L61" s="10"/>
      <c r="M61" s="10"/>
      <c r="N61" s="10"/>
      <c r="O61" s="10"/>
      <c r="P61" s="10"/>
    </row>
    <row r="62" spans="1:16" ht="34.5" customHeight="1">
      <c r="A62" s="34"/>
      <c r="B62" s="11" t="s">
        <v>160</v>
      </c>
      <c r="C62" s="10">
        <f t="shared" si="13"/>
        <v>453620</v>
      </c>
      <c r="D62" s="10">
        <f>G62+J62+L62+N62+P62</f>
        <v>0</v>
      </c>
      <c r="E62" s="10"/>
      <c r="F62" s="10"/>
      <c r="G62" s="10"/>
      <c r="H62" s="10"/>
      <c r="I62" s="10">
        <v>453620</v>
      </c>
      <c r="J62" s="10"/>
      <c r="K62" s="10"/>
      <c r="L62" s="10"/>
      <c r="M62" s="10"/>
      <c r="N62" s="10"/>
      <c r="O62" s="10"/>
      <c r="P62" s="10"/>
    </row>
    <row r="63" spans="1:16" ht="54.75" customHeight="1">
      <c r="A63" s="34"/>
      <c r="B63" s="11" t="s">
        <v>148</v>
      </c>
      <c r="C63" s="10">
        <f t="shared" si="13"/>
        <v>100000</v>
      </c>
      <c r="D63" s="10">
        <f t="shared" si="14"/>
        <v>99996</v>
      </c>
      <c r="E63" s="10"/>
      <c r="F63" s="10"/>
      <c r="G63" s="10"/>
      <c r="H63" s="10"/>
      <c r="I63" s="10">
        <v>100000</v>
      </c>
      <c r="J63" s="10">
        <v>99996</v>
      </c>
      <c r="K63" s="10"/>
      <c r="L63" s="10"/>
      <c r="M63" s="10"/>
      <c r="N63" s="10"/>
      <c r="O63" s="10"/>
      <c r="P63" s="10"/>
    </row>
    <row r="64" spans="1:16" ht="45.75" customHeight="1">
      <c r="A64" s="34"/>
      <c r="B64" s="11" t="s">
        <v>132</v>
      </c>
      <c r="C64" s="10">
        <f t="shared" si="13"/>
        <v>304647</v>
      </c>
      <c r="D64" s="10">
        <f t="shared" si="14"/>
        <v>304647</v>
      </c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>
        <v>304647</v>
      </c>
      <c r="P64" s="10">
        <v>304647</v>
      </c>
    </row>
    <row r="65" spans="1:16" ht="45.75" customHeight="1">
      <c r="A65" s="34"/>
      <c r="B65" s="11" t="s">
        <v>134</v>
      </c>
      <c r="C65" s="10">
        <f t="shared" si="13"/>
        <v>121860</v>
      </c>
      <c r="D65" s="10">
        <f t="shared" si="14"/>
        <v>121860</v>
      </c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>
        <v>121860</v>
      </c>
      <c r="P65" s="10">
        <v>121860</v>
      </c>
    </row>
    <row r="66" spans="1:16" ht="45.75" customHeight="1">
      <c r="A66" s="34"/>
      <c r="B66" s="11" t="s">
        <v>133</v>
      </c>
      <c r="C66" s="10">
        <f t="shared" si="13"/>
        <v>182787</v>
      </c>
      <c r="D66" s="10">
        <f t="shared" si="14"/>
        <v>182787</v>
      </c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>
        <v>182787</v>
      </c>
      <c r="P66" s="10">
        <v>182787</v>
      </c>
    </row>
    <row r="67" spans="1:16" ht="45.75" customHeight="1">
      <c r="A67" s="34"/>
      <c r="B67" s="14" t="s">
        <v>91</v>
      </c>
      <c r="C67" s="10">
        <f t="shared" si="13"/>
        <v>380262</v>
      </c>
      <c r="D67" s="10">
        <f t="shared" si="14"/>
        <v>258153</v>
      </c>
      <c r="E67" s="10">
        <v>329163</v>
      </c>
      <c r="F67" s="10">
        <v>329163</v>
      </c>
      <c r="G67" s="10">
        <v>207054</v>
      </c>
      <c r="H67" s="10">
        <v>207054</v>
      </c>
      <c r="I67" s="10"/>
      <c r="J67" s="10"/>
      <c r="K67" s="10">
        <v>51099</v>
      </c>
      <c r="L67" s="10">
        <v>51099</v>
      </c>
      <c r="M67" s="10"/>
      <c r="N67" s="10"/>
      <c r="O67" s="10"/>
      <c r="P67" s="10"/>
    </row>
    <row r="68" spans="1:16" ht="27.75" customHeight="1">
      <c r="A68" s="34"/>
      <c r="B68" s="14" t="s">
        <v>128</v>
      </c>
      <c r="C68" s="10">
        <f t="shared" si="13"/>
        <v>6399384</v>
      </c>
      <c r="D68" s="10">
        <f t="shared" si="14"/>
        <v>0</v>
      </c>
      <c r="E68" s="10">
        <v>6399384</v>
      </c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</row>
    <row r="69" spans="1:16" ht="27.75" customHeight="1">
      <c r="A69" s="34"/>
      <c r="B69" s="12" t="s">
        <v>136</v>
      </c>
      <c r="C69" s="10">
        <f t="shared" si="13"/>
        <v>615857</v>
      </c>
      <c r="D69" s="10">
        <f t="shared" si="14"/>
        <v>0</v>
      </c>
      <c r="E69" s="10">
        <v>615857</v>
      </c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</row>
    <row r="70" spans="1:16" ht="27.75" customHeight="1">
      <c r="A70" s="34"/>
      <c r="B70" s="12" t="s">
        <v>137</v>
      </c>
      <c r="C70" s="10">
        <f t="shared" si="13"/>
        <v>230434</v>
      </c>
      <c r="D70" s="10">
        <f t="shared" si="14"/>
        <v>0</v>
      </c>
      <c r="E70" s="10">
        <v>230434</v>
      </c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</row>
    <row r="71" spans="1:16" ht="27.75" customHeight="1">
      <c r="A71" s="34"/>
      <c r="B71" s="12" t="s">
        <v>138</v>
      </c>
      <c r="C71" s="10">
        <f t="shared" si="13"/>
        <v>208442</v>
      </c>
      <c r="D71" s="10">
        <f t="shared" si="14"/>
        <v>0</v>
      </c>
      <c r="E71" s="10">
        <v>208442</v>
      </c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</row>
    <row r="72" spans="1:16" ht="27.75" customHeight="1">
      <c r="A72" s="34"/>
      <c r="B72" s="12" t="s">
        <v>139</v>
      </c>
      <c r="C72" s="10">
        <f t="shared" si="13"/>
        <v>516631</v>
      </c>
      <c r="D72" s="10">
        <f t="shared" si="14"/>
        <v>0</v>
      </c>
      <c r="E72" s="10">
        <v>516631</v>
      </c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</row>
    <row r="73" spans="1:16" ht="27.75" customHeight="1">
      <c r="A73" s="34"/>
      <c r="B73" s="12" t="s">
        <v>140</v>
      </c>
      <c r="C73" s="10">
        <f t="shared" si="13"/>
        <v>221414</v>
      </c>
      <c r="D73" s="10">
        <f t="shared" si="14"/>
        <v>0</v>
      </c>
      <c r="E73" s="10">
        <v>221414</v>
      </c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</row>
    <row r="74" spans="1:16" ht="27.75" customHeight="1">
      <c r="A74" s="34"/>
      <c r="B74" s="12" t="s">
        <v>141</v>
      </c>
      <c r="C74" s="10">
        <f t="shared" si="13"/>
        <v>454009</v>
      </c>
      <c r="D74" s="10">
        <f t="shared" si="14"/>
        <v>0</v>
      </c>
      <c r="E74" s="10">
        <v>454009</v>
      </c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</row>
    <row r="75" spans="1:16" ht="27.75" customHeight="1">
      <c r="A75" s="34"/>
      <c r="B75" s="12" t="s">
        <v>142</v>
      </c>
      <c r="C75" s="10">
        <f t="shared" si="13"/>
        <v>120622</v>
      </c>
      <c r="D75" s="10">
        <f t="shared" si="14"/>
        <v>0</v>
      </c>
      <c r="E75" s="10">
        <v>120622</v>
      </c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</row>
    <row r="76" spans="1:16" ht="27.75" customHeight="1">
      <c r="A76" s="34"/>
      <c r="B76" s="12" t="s">
        <v>143</v>
      </c>
      <c r="C76" s="10">
        <f t="shared" si="13"/>
        <v>193234</v>
      </c>
      <c r="D76" s="10">
        <f t="shared" si="14"/>
        <v>0</v>
      </c>
      <c r="E76" s="10">
        <v>193234</v>
      </c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</row>
    <row r="77" spans="1:16" ht="27.75" customHeight="1">
      <c r="A77" s="34"/>
      <c r="B77" s="12" t="s">
        <v>144</v>
      </c>
      <c r="C77" s="10">
        <f t="shared" si="13"/>
        <v>189357</v>
      </c>
      <c r="D77" s="10">
        <f t="shared" si="14"/>
        <v>0</v>
      </c>
      <c r="E77" s="10">
        <v>189357</v>
      </c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</row>
    <row r="78" spans="1:16" ht="45" customHeight="1">
      <c r="A78" s="34"/>
      <c r="B78" s="14" t="s">
        <v>127</v>
      </c>
      <c r="C78" s="10">
        <f t="shared" si="13"/>
        <v>3900000</v>
      </c>
      <c r="D78" s="10">
        <f t="shared" si="14"/>
        <v>0</v>
      </c>
      <c r="E78" s="10">
        <v>3900000</v>
      </c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</row>
    <row r="79" spans="1:16" hidden="1">
      <c r="A79" s="34"/>
      <c r="B79" s="11"/>
      <c r="C79" s="10">
        <f t="shared" si="13"/>
        <v>0</v>
      </c>
      <c r="D79" s="10">
        <f t="shared" si="14"/>
        <v>0</v>
      </c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</row>
    <row r="80" spans="1:16" hidden="1">
      <c r="A80" s="33"/>
      <c r="B80" s="11"/>
      <c r="C80" s="10">
        <f t="shared" si="13"/>
        <v>0</v>
      </c>
      <c r="D80" s="10">
        <f t="shared" si="14"/>
        <v>0</v>
      </c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</row>
    <row r="81" spans="1:16" s="23" customFormat="1" ht="24" customHeight="1">
      <c r="A81" s="32" t="s">
        <v>12</v>
      </c>
      <c r="B81" s="27" t="s">
        <v>24</v>
      </c>
      <c r="C81" s="17">
        <f t="shared" ref="C81:P81" si="15">SUM(C83:C99)</f>
        <v>314162</v>
      </c>
      <c r="D81" s="17">
        <f t="shared" si="15"/>
        <v>187848</v>
      </c>
      <c r="E81" s="17">
        <f t="shared" si="15"/>
        <v>305384</v>
      </c>
      <c r="F81" s="17">
        <f t="shared" si="15"/>
        <v>284656</v>
      </c>
      <c r="G81" s="17">
        <f t="shared" si="15"/>
        <v>179070</v>
      </c>
      <c r="H81" s="17">
        <f t="shared" si="15"/>
        <v>158342</v>
      </c>
      <c r="I81" s="17">
        <f t="shared" si="15"/>
        <v>0</v>
      </c>
      <c r="J81" s="17">
        <f t="shared" si="15"/>
        <v>0</v>
      </c>
      <c r="K81" s="17">
        <f t="shared" si="15"/>
        <v>8778</v>
      </c>
      <c r="L81" s="17">
        <f t="shared" si="15"/>
        <v>8778</v>
      </c>
      <c r="M81" s="17">
        <f t="shared" si="15"/>
        <v>0</v>
      </c>
      <c r="N81" s="17">
        <f t="shared" si="15"/>
        <v>0</v>
      </c>
      <c r="O81" s="17">
        <f t="shared" si="15"/>
        <v>0</v>
      </c>
      <c r="P81" s="17">
        <f t="shared" si="15"/>
        <v>0</v>
      </c>
    </row>
    <row r="82" spans="1:16" hidden="1">
      <c r="A82" s="33"/>
      <c r="B82" s="11"/>
      <c r="C82" s="10">
        <f t="shared" ref="C82:C95" si="16">E82+I82+K82+M82+O82</f>
        <v>0</v>
      </c>
      <c r="D82" s="10">
        <f t="shared" ref="D82:D88" si="17">G82+J82+L82+N82+P82</f>
        <v>0</v>
      </c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</row>
    <row r="83" spans="1:16" ht="22.5" customHeight="1">
      <c r="A83" s="33"/>
      <c r="B83" s="11" t="s">
        <v>51</v>
      </c>
      <c r="C83" s="10">
        <f t="shared" si="16"/>
        <v>6147</v>
      </c>
      <c r="D83" s="10">
        <f t="shared" si="17"/>
        <v>0</v>
      </c>
      <c r="E83" s="10">
        <v>6147</v>
      </c>
      <c r="F83" s="10">
        <v>6147</v>
      </c>
      <c r="G83" s="10"/>
      <c r="H83" s="10"/>
      <c r="I83" s="10"/>
      <c r="J83" s="10"/>
      <c r="K83" s="10"/>
      <c r="L83" s="10"/>
      <c r="M83" s="10"/>
      <c r="N83" s="10"/>
      <c r="O83" s="10"/>
      <c r="P83" s="10"/>
    </row>
    <row r="84" spans="1:16" hidden="1">
      <c r="A84" s="33"/>
      <c r="B84" s="11"/>
      <c r="C84" s="10">
        <f t="shared" si="16"/>
        <v>0</v>
      </c>
      <c r="D84" s="10">
        <f t="shared" si="17"/>
        <v>0</v>
      </c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</row>
    <row r="85" spans="1:16" ht="24" customHeight="1">
      <c r="A85" s="33"/>
      <c r="B85" s="11" t="s">
        <v>52</v>
      </c>
      <c r="C85" s="10">
        <f t="shared" si="16"/>
        <v>133199</v>
      </c>
      <c r="D85" s="10">
        <f t="shared" si="17"/>
        <v>133199</v>
      </c>
      <c r="E85" s="10">
        <v>124421</v>
      </c>
      <c r="F85" s="10">
        <v>124421</v>
      </c>
      <c r="G85" s="10">
        <v>124421</v>
      </c>
      <c r="H85" s="10">
        <v>124421</v>
      </c>
      <c r="I85" s="10"/>
      <c r="J85" s="10"/>
      <c r="K85" s="10">
        <v>8778</v>
      </c>
      <c r="L85" s="10">
        <v>8778</v>
      </c>
      <c r="M85" s="10"/>
      <c r="N85" s="10"/>
      <c r="O85" s="10"/>
      <c r="P85" s="10"/>
    </row>
    <row r="86" spans="1:16" ht="25.5" customHeight="1">
      <c r="A86" s="33"/>
      <c r="B86" s="11" t="s">
        <v>53</v>
      </c>
      <c r="C86" s="10">
        <f t="shared" si="16"/>
        <v>28222</v>
      </c>
      <c r="D86" s="10">
        <f t="shared" si="17"/>
        <v>28222</v>
      </c>
      <c r="E86" s="10">
        <v>28222</v>
      </c>
      <c r="F86" s="10">
        <v>28222</v>
      </c>
      <c r="G86" s="10">
        <v>28222</v>
      </c>
      <c r="H86" s="10">
        <v>28222</v>
      </c>
      <c r="I86" s="10"/>
      <c r="J86" s="10"/>
      <c r="K86" s="10"/>
      <c r="L86" s="10"/>
      <c r="M86" s="10"/>
      <c r="N86" s="10"/>
      <c r="O86" s="10"/>
      <c r="P86" s="10"/>
    </row>
    <row r="87" spans="1:16" ht="24" customHeight="1">
      <c r="A87" s="33"/>
      <c r="B87" s="11" t="s">
        <v>54</v>
      </c>
      <c r="C87" s="10">
        <f t="shared" si="16"/>
        <v>27320</v>
      </c>
      <c r="D87" s="10">
        <f t="shared" si="17"/>
        <v>0</v>
      </c>
      <c r="E87" s="10">
        <v>27320</v>
      </c>
      <c r="F87" s="10">
        <v>27320</v>
      </c>
      <c r="G87" s="10"/>
      <c r="H87" s="10"/>
      <c r="I87" s="10"/>
      <c r="J87" s="10"/>
      <c r="K87" s="10"/>
      <c r="L87" s="10"/>
      <c r="M87" s="10"/>
      <c r="N87" s="10"/>
      <c r="O87" s="10"/>
      <c r="P87" s="10"/>
    </row>
    <row r="88" spans="1:16" ht="24.75" customHeight="1">
      <c r="A88" s="33"/>
      <c r="B88" s="11" t="s">
        <v>55</v>
      </c>
      <c r="C88" s="10">
        <f t="shared" si="16"/>
        <v>25434</v>
      </c>
      <c r="D88" s="10">
        <f t="shared" si="17"/>
        <v>0</v>
      </c>
      <c r="E88" s="10">
        <v>25434</v>
      </c>
      <c r="F88" s="10">
        <v>25434</v>
      </c>
      <c r="G88" s="10"/>
      <c r="H88" s="10"/>
      <c r="I88" s="10"/>
      <c r="J88" s="10"/>
      <c r="K88" s="10"/>
      <c r="L88" s="10"/>
      <c r="M88" s="10"/>
      <c r="N88" s="10"/>
      <c r="O88" s="10"/>
      <c r="P88" s="10"/>
    </row>
    <row r="89" spans="1:16" ht="15.75" customHeight="1">
      <c r="A89" s="49"/>
      <c r="B89" s="50"/>
      <c r="C89" s="25"/>
      <c r="D89" s="25"/>
      <c r="E89" s="25"/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</row>
    <row r="90" spans="1:16" ht="37.5" customHeight="1">
      <c r="A90" s="49"/>
      <c r="B90" s="51"/>
      <c r="C90" s="52"/>
      <c r="D90" s="52"/>
      <c r="E90" s="52"/>
      <c r="F90" s="52"/>
      <c r="G90" s="52"/>
      <c r="H90" s="52"/>
      <c r="I90" s="52"/>
      <c r="J90" s="52"/>
      <c r="K90" s="52"/>
      <c r="L90" s="52"/>
      <c r="M90" s="52"/>
      <c r="N90" s="52"/>
      <c r="O90" s="52"/>
      <c r="P90" s="52"/>
    </row>
    <row r="91" spans="1:16" ht="20.25" customHeight="1">
      <c r="A91" s="53" t="s">
        <v>0</v>
      </c>
      <c r="B91" s="56" t="s">
        <v>169</v>
      </c>
      <c r="C91" s="58" t="s">
        <v>150</v>
      </c>
      <c r="D91" s="58" t="s">
        <v>151</v>
      </c>
      <c r="E91" s="60" t="s">
        <v>156</v>
      </c>
      <c r="F91" s="60"/>
      <c r="G91" s="60"/>
      <c r="H91" s="60"/>
      <c r="I91" s="60"/>
      <c r="J91" s="60"/>
      <c r="K91" s="60"/>
      <c r="L91" s="60"/>
      <c r="M91" s="60"/>
      <c r="N91" s="60"/>
      <c r="O91" s="60"/>
      <c r="P91" s="60"/>
    </row>
    <row r="92" spans="1:16" ht="45" customHeight="1">
      <c r="A92" s="54"/>
      <c r="B92" s="57"/>
      <c r="C92" s="59"/>
      <c r="D92" s="59"/>
      <c r="E92" s="61" t="s">
        <v>167</v>
      </c>
      <c r="F92" s="61"/>
      <c r="G92" s="61"/>
      <c r="H92" s="61"/>
      <c r="I92" s="62" t="s">
        <v>165</v>
      </c>
      <c r="J92" s="62"/>
      <c r="K92" s="62" t="s">
        <v>166</v>
      </c>
      <c r="L92" s="62"/>
      <c r="M92" s="62" t="s">
        <v>168</v>
      </c>
      <c r="N92" s="62"/>
      <c r="O92" s="61" t="s">
        <v>154</v>
      </c>
      <c r="P92" s="61"/>
    </row>
    <row r="93" spans="1:16" s="7" customFormat="1" ht="85.5" customHeight="1">
      <c r="A93" s="55"/>
      <c r="B93" s="57"/>
      <c r="C93" s="59"/>
      <c r="D93" s="59"/>
      <c r="E93" s="46" t="s">
        <v>5</v>
      </c>
      <c r="F93" s="46" t="s">
        <v>152</v>
      </c>
      <c r="G93" s="46" t="s">
        <v>153</v>
      </c>
      <c r="H93" s="46" t="s">
        <v>152</v>
      </c>
      <c r="I93" s="46" t="s">
        <v>5</v>
      </c>
      <c r="J93" s="46" t="s">
        <v>153</v>
      </c>
      <c r="K93" s="46" t="s">
        <v>5</v>
      </c>
      <c r="L93" s="46" t="s">
        <v>153</v>
      </c>
      <c r="M93" s="46" t="s">
        <v>5</v>
      </c>
      <c r="N93" s="46" t="s">
        <v>153</v>
      </c>
      <c r="O93" s="46" t="s">
        <v>5</v>
      </c>
      <c r="P93" s="46" t="s">
        <v>153</v>
      </c>
    </row>
    <row r="94" spans="1:16" ht="24" customHeight="1">
      <c r="A94" s="33"/>
      <c r="B94" s="11" t="s">
        <v>56</v>
      </c>
      <c r="C94" s="10">
        <f t="shared" si="16"/>
        <v>38363</v>
      </c>
      <c r="D94" s="10"/>
      <c r="E94" s="10">
        <v>38363</v>
      </c>
      <c r="F94" s="10">
        <v>38363</v>
      </c>
      <c r="G94" s="10"/>
      <c r="H94" s="10"/>
      <c r="I94" s="10"/>
      <c r="J94" s="10"/>
      <c r="K94" s="10"/>
      <c r="L94" s="10"/>
      <c r="M94" s="10"/>
      <c r="N94" s="10"/>
      <c r="O94" s="10"/>
      <c r="P94" s="10"/>
    </row>
    <row r="95" spans="1:16" ht="24" customHeight="1">
      <c r="A95" s="33"/>
      <c r="B95" s="11" t="s">
        <v>57</v>
      </c>
      <c r="C95" s="10">
        <f t="shared" si="16"/>
        <v>15549</v>
      </c>
      <c r="D95" s="10">
        <f>G95+J95+L95+N95+P95</f>
        <v>0</v>
      </c>
      <c r="E95" s="10">
        <v>15549</v>
      </c>
      <c r="F95" s="10">
        <v>15549</v>
      </c>
      <c r="G95" s="10"/>
      <c r="H95" s="10"/>
      <c r="I95" s="10"/>
      <c r="J95" s="10"/>
      <c r="K95" s="10"/>
      <c r="L95" s="10"/>
      <c r="M95" s="10"/>
      <c r="N95" s="10"/>
      <c r="O95" s="10"/>
      <c r="P95" s="10"/>
    </row>
    <row r="96" spans="1:16" hidden="1">
      <c r="A96" s="35"/>
      <c r="B96" s="15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0"/>
      <c r="N96" s="10"/>
      <c r="O96" s="10"/>
      <c r="P96" s="10"/>
    </row>
    <row r="97" spans="1:16" ht="23.25" customHeight="1">
      <c r="A97" s="33"/>
      <c r="B97" s="11" t="s">
        <v>59</v>
      </c>
      <c r="C97" s="10">
        <f>E97+I97+K97+M97+O97</f>
        <v>19200</v>
      </c>
      <c r="D97" s="10">
        <f>G97+J97+L97+N97+P97</f>
        <v>5699</v>
      </c>
      <c r="E97" s="10">
        <v>19200</v>
      </c>
      <c r="F97" s="10">
        <v>19200</v>
      </c>
      <c r="G97" s="10">
        <v>5699</v>
      </c>
      <c r="H97" s="10">
        <v>5699</v>
      </c>
      <c r="I97" s="10"/>
      <c r="J97" s="10"/>
      <c r="K97" s="10"/>
      <c r="L97" s="10"/>
      <c r="M97" s="10"/>
      <c r="N97" s="10"/>
      <c r="O97" s="10"/>
      <c r="P97" s="10"/>
    </row>
    <row r="98" spans="1:16" hidden="1">
      <c r="A98" s="33"/>
      <c r="B98" s="11"/>
      <c r="C98" s="10"/>
      <c r="D98" s="10"/>
      <c r="E98" s="10"/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</row>
    <row r="99" spans="1:16" ht="22.5" customHeight="1">
      <c r="A99" s="33"/>
      <c r="B99" s="11" t="s">
        <v>97</v>
      </c>
      <c r="C99" s="10">
        <f>E99+I99+K99+M99+O99</f>
        <v>20728</v>
      </c>
      <c r="D99" s="10">
        <f>G99+J99+L99+N99+P99</f>
        <v>20728</v>
      </c>
      <c r="E99" s="10">
        <v>20728</v>
      </c>
      <c r="F99" s="10"/>
      <c r="G99" s="10">
        <v>20728</v>
      </c>
      <c r="H99" s="10"/>
      <c r="I99" s="10"/>
      <c r="J99" s="10"/>
      <c r="K99" s="10"/>
      <c r="L99" s="10"/>
      <c r="M99" s="10"/>
      <c r="N99" s="10"/>
      <c r="O99" s="10"/>
      <c r="P99" s="10"/>
    </row>
    <row r="100" spans="1:16" s="23" customFormat="1" ht="24.75" customHeight="1">
      <c r="A100" s="32" t="s">
        <v>13</v>
      </c>
      <c r="B100" s="27" t="s">
        <v>25</v>
      </c>
      <c r="C100" s="17">
        <f t="shared" ref="C100:P100" si="18">SUM(C101:C109)</f>
        <v>623347</v>
      </c>
      <c r="D100" s="17">
        <f t="shared" si="18"/>
        <v>623347</v>
      </c>
      <c r="E100" s="17">
        <f t="shared" si="18"/>
        <v>0</v>
      </c>
      <c r="F100" s="17">
        <f t="shared" si="18"/>
        <v>0</v>
      </c>
      <c r="G100" s="17">
        <f t="shared" si="18"/>
        <v>0</v>
      </c>
      <c r="H100" s="17">
        <f t="shared" si="18"/>
        <v>0</v>
      </c>
      <c r="I100" s="17">
        <f t="shared" si="18"/>
        <v>0</v>
      </c>
      <c r="J100" s="17">
        <f t="shared" si="18"/>
        <v>0</v>
      </c>
      <c r="K100" s="17">
        <f t="shared" si="18"/>
        <v>0</v>
      </c>
      <c r="L100" s="17">
        <f t="shared" si="18"/>
        <v>0</v>
      </c>
      <c r="M100" s="17">
        <f t="shared" si="18"/>
        <v>0</v>
      </c>
      <c r="N100" s="17">
        <f t="shared" si="18"/>
        <v>0</v>
      </c>
      <c r="O100" s="17">
        <f t="shared" si="18"/>
        <v>623347</v>
      </c>
      <c r="P100" s="17">
        <f t="shared" si="18"/>
        <v>623347</v>
      </c>
    </row>
    <row r="101" spans="1:16" ht="66" customHeight="1">
      <c r="A101" s="34"/>
      <c r="B101" s="11" t="s">
        <v>65</v>
      </c>
      <c r="C101" s="10">
        <f t="shared" ref="C101:C121" si="19">E101+I101+K101+M101+O101</f>
        <v>623347</v>
      </c>
      <c r="D101" s="10">
        <f t="shared" ref="D101:D121" si="20">G101+J101+L101+N101+P101</f>
        <v>623347</v>
      </c>
      <c r="E101" s="16"/>
      <c r="F101" s="16"/>
      <c r="G101" s="10"/>
      <c r="H101" s="10"/>
      <c r="I101" s="10"/>
      <c r="J101" s="10"/>
      <c r="K101" s="10"/>
      <c r="L101" s="10"/>
      <c r="M101" s="10"/>
      <c r="N101" s="10"/>
      <c r="O101" s="10">
        <v>623347</v>
      </c>
      <c r="P101" s="10">
        <v>623347</v>
      </c>
    </row>
    <row r="102" spans="1:16" hidden="1">
      <c r="A102" s="34"/>
      <c r="B102" s="9"/>
      <c r="C102" s="10">
        <f t="shared" si="19"/>
        <v>0</v>
      </c>
      <c r="D102" s="10">
        <f t="shared" si="20"/>
        <v>0</v>
      </c>
      <c r="E102" s="16"/>
      <c r="F102" s="16"/>
      <c r="G102" s="10"/>
      <c r="H102" s="10"/>
      <c r="I102" s="10"/>
      <c r="J102" s="10"/>
      <c r="K102" s="10"/>
      <c r="L102" s="10"/>
      <c r="M102" s="10"/>
      <c r="N102" s="10"/>
      <c r="O102" s="10"/>
      <c r="P102" s="10"/>
    </row>
    <row r="103" spans="1:16" hidden="1">
      <c r="A103" s="34"/>
      <c r="B103" s="9"/>
      <c r="C103" s="10">
        <f t="shared" si="19"/>
        <v>0</v>
      </c>
      <c r="D103" s="10">
        <f t="shared" si="20"/>
        <v>0</v>
      </c>
      <c r="E103" s="16"/>
      <c r="F103" s="16"/>
      <c r="G103" s="10"/>
      <c r="H103" s="10"/>
      <c r="I103" s="10"/>
      <c r="J103" s="10"/>
      <c r="K103" s="10"/>
      <c r="L103" s="10"/>
      <c r="M103" s="10"/>
      <c r="N103" s="10"/>
      <c r="O103" s="10"/>
      <c r="P103" s="10"/>
    </row>
    <row r="104" spans="1:16" hidden="1">
      <c r="A104" s="34"/>
      <c r="B104" s="9"/>
      <c r="C104" s="10">
        <f t="shared" si="19"/>
        <v>0</v>
      </c>
      <c r="D104" s="10">
        <f t="shared" si="20"/>
        <v>0</v>
      </c>
      <c r="E104" s="16"/>
      <c r="F104" s="16"/>
      <c r="G104" s="10"/>
      <c r="H104" s="10"/>
      <c r="I104" s="10"/>
      <c r="J104" s="10"/>
      <c r="K104" s="10"/>
      <c r="L104" s="10"/>
      <c r="M104" s="10"/>
      <c r="N104" s="10"/>
      <c r="O104" s="10"/>
      <c r="P104" s="10"/>
    </row>
    <row r="105" spans="1:16" hidden="1">
      <c r="A105" s="34"/>
      <c r="B105" s="9"/>
      <c r="C105" s="10">
        <f t="shared" si="19"/>
        <v>0</v>
      </c>
      <c r="D105" s="10">
        <f t="shared" si="20"/>
        <v>0</v>
      </c>
      <c r="E105" s="16"/>
      <c r="F105" s="16"/>
      <c r="G105" s="10"/>
      <c r="H105" s="10"/>
      <c r="I105" s="10"/>
      <c r="J105" s="10"/>
      <c r="K105" s="10"/>
      <c r="L105" s="10"/>
      <c r="M105" s="10"/>
      <c r="N105" s="10"/>
      <c r="O105" s="10"/>
      <c r="P105" s="10"/>
    </row>
    <row r="106" spans="1:16" hidden="1">
      <c r="A106" s="34"/>
      <c r="B106" s="9"/>
      <c r="C106" s="10">
        <f t="shared" si="19"/>
        <v>0</v>
      </c>
      <c r="D106" s="10">
        <f t="shared" si="20"/>
        <v>0</v>
      </c>
      <c r="E106" s="16"/>
      <c r="F106" s="16"/>
      <c r="G106" s="10"/>
      <c r="H106" s="10"/>
      <c r="I106" s="10"/>
      <c r="J106" s="10"/>
      <c r="K106" s="10"/>
      <c r="L106" s="10"/>
      <c r="M106" s="10"/>
      <c r="N106" s="10"/>
      <c r="O106" s="10"/>
      <c r="P106" s="10"/>
    </row>
    <row r="107" spans="1:16" hidden="1">
      <c r="A107" s="34"/>
      <c r="B107" s="9"/>
      <c r="C107" s="10">
        <f t="shared" si="19"/>
        <v>0</v>
      </c>
      <c r="D107" s="10">
        <f t="shared" si="20"/>
        <v>0</v>
      </c>
      <c r="E107" s="16"/>
      <c r="F107" s="16"/>
      <c r="G107" s="10"/>
      <c r="H107" s="10"/>
      <c r="I107" s="10"/>
      <c r="J107" s="10"/>
      <c r="K107" s="10"/>
      <c r="L107" s="10"/>
      <c r="M107" s="10"/>
      <c r="N107" s="10"/>
      <c r="O107" s="10"/>
      <c r="P107" s="10"/>
    </row>
    <row r="108" spans="1:16" hidden="1">
      <c r="A108" s="34"/>
      <c r="B108" s="9"/>
      <c r="C108" s="10">
        <f t="shared" si="19"/>
        <v>0</v>
      </c>
      <c r="D108" s="10">
        <f t="shared" si="20"/>
        <v>0</v>
      </c>
      <c r="E108" s="16"/>
      <c r="F108" s="16"/>
      <c r="G108" s="10"/>
      <c r="H108" s="10"/>
      <c r="I108" s="10"/>
      <c r="J108" s="10"/>
      <c r="K108" s="10"/>
      <c r="L108" s="10"/>
      <c r="M108" s="10"/>
      <c r="N108" s="10"/>
      <c r="O108" s="10"/>
      <c r="P108" s="10"/>
    </row>
    <row r="109" spans="1:16" hidden="1">
      <c r="A109" s="34"/>
      <c r="B109" s="9"/>
      <c r="C109" s="10">
        <f t="shared" si="19"/>
        <v>0</v>
      </c>
      <c r="D109" s="10">
        <f t="shared" si="20"/>
        <v>0</v>
      </c>
      <c r="E109" s="10"/>
      <c r="F109" s="10"/>
      <c r="G109" s="10"/>
      <c r="H109" s="10"/>
      <c r="I109" s="10"/>
      <c r="J109" s="10"/>
      <c r="K109" s="17"/>
      <c r="L109" s="17"/>
      <c r="M109" s="17"/>
      <c r="N109" s="17"/>
      <c r="O109" s="17"/>
      <c r="P109" s="17"/>
    </row>
    <row r="110" spans="1:16" hidden="1">
      <c r="A110" s="34"/>
      <c r="B110" s="9"/>
      <c r="C110" s="17">
        <f t="shared" si="19"/>
        <v>0</v>
      </c>
      <c r="D110" s="17">
        <f t="shared" si="20"/>
        <v>0</v>
      </c>
      <c r="E110" s="10"/>
      <c r="F110" s="10"/>
      <c r="G110" s="10"/>
      <c r="H110" s="10"/>
      <c r="I110" s="10"/>
      <c r="J110" s="10"/>
      <c r="K110" s="17"/>
      <c r="L110" s="17"/>
      <c r="M110" s="17"/>
      <c r="N110" s="17"/>
      <c r="O110" s="17"/>
      <c r="P110" s="17"/>
    </row>
    <row r="111" spans="1:16" hidden="1">
      <c r="A111" s="34"/>
      <c r="B111" s="9"/>
      <c r="C111" s="17">
        <f t="shared" si="19"/>
        <v>0</v>
      </c>
      <c r="D111" s="17">
        <f t="shared" si="20"/>
        <v>0</v>
      </c>
      <c r="E111" s="10"/>
      <c r="F111" s="10"/>
      <c r="G111" s="10"/>
      <c r="H111" s="10"/>
      <c r="I111" s="10"/>
      <c r="J111" s="10"/>
      <c r="K111" s="17"/>
      <c r="L111" s="17"/>
      <c r="M111" s="17"/>
      <c r="N111" s="17"/>
      <c r="O111" s="17"/>
      <c r="P111" s="17"/>
    </row>
    <row r="112" spans="1:16" hidden="1">
      <c r="A112" s="34"/>
      <c r="B112" s="9"/>
      <c r="C112" s="17">
        <f t="shared" si="19"/>
        <v>0</v>
      </c>
      <c r="D112" s="17">
        <f t="shared" si="20"/>
        <v>0</v>
      </c>
      <c r="E112" s="10"/>
      <c r="F112" s="10"/>
      <c r="G112" s="10"/>
      <c r="H112" s="10"/>
      <c r="I112" s="10"/>
      <c r="J112" s="10"/>
      <c r="K112" s="17"/>
      <c r="L112" s="17"/>
      <c r="M112" s="17"/>
      <c r="N112" s="17"/>
      <c r="O112" s="17"/>
      <c r="P112" s="17"/>
    </row>
    <row r="113" spans="1:16" hidden="1">
      <c r="A113" s="34"/>
      <c r="B113" s="9"/>
      <c r="C113" s="17">
        <f t="shared" si="19"/>
        <v>0</v>
      </c>
      <c r="D113" s="17">
        <f t="shared" si="20"/>
        <v>0</v>
      </c>
      <c r="E113" s="10"/>
      <c r="F113" s="10"/>
      <c r="G113" s="10"/>
      <c r="H113" s="10"/>
      <c r="I113" s="10"/>
      <c r="J113" s="10"/>
      <c r="K113" s="17"/>
      <c r="L113" s="17"/>
      <c r="M113" s="17"/>
      <c r="N113" s="17"/>
      <c r="O113" s="17"/>
      <c r="P113" s="17"/>
    </row>
    <row r="114" spans="1:16" hidden="1">
      <c r="A114" s="34"/>
      <c r="B114" s="18"/>
      <c r="C114" s="17">
        <f t="shared" si="19"/>
        <v>0</v>
      </c>
      <c r="D114" s="17">
        <f t="shared" si="20"/>
        <v>0</v>
      </c>
      <c r="E114" s="10"/>
      <c r="F114" s="10"/>
      <c r="G114" s="10"/>
      <c r="H114" s="10"/>
      <c r="I114" s="10"/>
      <c r="J114" s="10"/>
      <c r="K114" s="17"/>
      <c r="L114" s="17"/>
      <c r="M114" s="17"/>
      <c r="N114" s="17"/>
      <c r="O114" s="17"/>
      <c r="P114" s="17"/>
    </row>
    <row r="115" spans="1:16" hidden="1">
      <c r="A115" s="34"/>
      <c r="B115" s="9"/>
      <c r="C115" s="17">
        <f t="shared" si="19"/>
        <v>0</v>
      </c>
      <c r="D115" s="17">
        <f t="shared" si="20"/>
        <v>0</v>
      </c>
      <c r="E115" s="10"/>
      <c r="F115" s="10"/>
      <c r="G115" s="10"/>
      <c r="H115" s="10"/>
      <c r="I115" s="10"/>
      <c r="J115" s="10"/>
      <c r="K115" s="17"/>
      <c r="L115" s="17"/>
      <c r="M115" s="17"/>
      <c r="N115" s="17"/>
      <c r="O115" s="17"/>
      <c r="P115" s="17"/>
    </row>
    <row r="116" spans="1:16" hidden="1">
      <c r="A116" s="34"/>
      <c r="B116" s="9"/>
      <c r="C116" s="17">
        <f t="shared" si="19"/>
        <v>0</v>
      </c>
      <c r="D116" s="17">
        <f t="shared" si="20"/>
        <v>0</v>
      </c>
      <c r="E116" s="10"/>
      <c r="F116" s="10"/>
      <c r="G116" s="10"/>
      <c r="H116" s="10"/>
      <c r="I116" s="10"/>
      <c r="J116" s="10"/>
      <c r="K116" s="17"/>
      <c r="L116" s="17"/>
      <c r="M116" s="17"/>
      <c r="N116" s="17"/>
      <c r="O116" s="17"/>
      <c r="P116" s="17"/>
    </row>
    <row r="117" spans="1:16" hidden="1">
      <c r="A117" s="34"/>
      <c r="B117" s="9"/>
      <c r="C117" s="17">
        <f t="shared" si="19"/>
        <v>0</v>
      </c>
      <c r="D117" s="17">
        <f t="shared" si="20"/>
        <v>0</v>
      </c>
      <c r="E117" s="10"/>
      <c r="F117" s="10"/>
      <c r="G117" s="10"/>
      <c r="H117" s="10"/>
      <c r="I117" s="10"/>
      <c r="J117" s="10"/>
      <c r="K117" s="17"/>
      <c r="L117" s="17"/>
      <c r="M117" s="17"/>
      <c r="N117" s="17"/>
      <c r="O117" s="17"/>
      <c r="P117" s="17"/>
    </row>
    <row r="118" spans="1:16" hidden="1">
      <c r="A118" s="34"/>
      <c r="B118" s="9"/>
      <c r="C118" s="17">
        <f t="shared" si="19"/>
        <v>0</v>
      </c>
      <c r="D118" s="17">
        <f t="shared" si="20"/>
        <v>0</v>
      </c>
      <c r="E118" s="10"/>
      <c r="F118" s="10"/>
      <c r="G118" s="10"/>
      <c r="H118" s="10"/>
      <c r="I118" s="10"/>
      <c r="J118" s="10"/>
      <c r="K118" s="17"/>
      <c r="L118" s="17"/>
      <c r="M118" s="17"/>
      <c r="N118" s="17"/>
      <c r="O118" s="17"/>
      <c r="P118" s="17"/>
    </row>
    <row r="119" spans="1:16" hidden="1">
      <c r="A119" s="34"/>
      <c r="B119" s="9"/>
      <c r="C119" s="17">
        <f t="shared" si="19"/>
        <v>0</v>
      </c>
      <c r="D119" s="17">
        <f t="shared" si="20"/>
        <v>0</v>
      </c>
      <c r="E119" s="10"/>
      <c r="F119" s="10"/>
      <c r="G119" s="10"/>
      <c r="H119" s="10"/>
      <c r="I119" s="10"/>
      <c r="J119" s="10"/>
      <c r="K119" s="17"/>
      <c r="L119" s="17"/>
      <c r="M119" s="17"/>
      <c r="N119" s="17"/>
      <c r="O119" s="17"/>
      <c r="P119" s="17"/>
    </row>
    <row r="120" spans="1:16" hidden="1">
      <c r="A120" s="34"/>
      <c r="B120" s="9"/>
      <c r="C120" s="17">
        <f t="shared" si="19"/>
        <v>0</v>
      </c>
      <c r="D120" s="17">
        <f t="shared" si="20"/>
        <v>0</v>
      </c>
      <c r="E120" s="10"/>
      <c r="F120" s="10"/>
      <c r="G120" s="10"/>
      <c r="H120" s="10"/>
      <c r="I120" s="10"/>
      <c r="J120" s="10"/>
      <c r="K120" s="17"/>
      <c r="L120" s="17"/>
      <c r="M120" s="17"/>
      <c r="N120" s="17"/>
      <c r="O120" s="17"/>
      <c r="P120" s="17"/>
    </row>
    <row r="121" spans="1:16" hidden="1">
      <c r="A121" s="34"/>
      <c r="B121" s="9"/>
      <c r="C121" s="17">
        <f t="shared" si="19"/>
        <v>0</v>
      </c>
      <c r="D121" s="17">
        <f t="shared" si="20"/>
        <v>0</v>
      </c>
      <c r="E121" s="10"/>
      <c r="F121" s="10"/>
      <c r="G121" s="10"/>
      <c r="H121" s="10"/>
      <c r="I121" s="10"/>
      <c r="J121" s="10"/>
      <c r="K121" s="17"/>
      <c r="L121" s="17"/>
      <c r="M121" s="17"/>
      <c r="N121" s="17"/>
      <c r="O121" s="17"/>
      <c r="P121" s="17"/>
    </row>
    <row r="122" spans="1:16" s="23" customFormat="1" ht="22.5" customHeight="1">
      <c r="A122" s="44">
        <v>5200</v>
      </c>
      <c r="B122" s="27" t="s">
        <v>3</v>
      </c>
      <c r="C122" s="17">
        <f t="shared" ref="C122:O122" si="21">C123+C207+C233+C259+C144+C184+C137</f>
        <v>2781392</v>
      </c>
      <c r="D122" s="17">
        <f t="shared" si="21"/>
        <v>863490</v>
      </c>
      <c r="E122" s="17">
        <f t="shared" si="21"/>
        <v>2243612</v>
      </c>
      <c r="F122" s="17">
        <f t="shared" si="21"/>
        <v>182034</v>
      </c>
      <c r="G122" s="17">
        <f t="shared" si="21"/>
        <v>459705</v>
      </c>
      <c r="H122" s="17">
        <f t="shared" si="21"/>
        <v>147034</v>
      </c>
      <c r="I122" s="17">
        <f t="shared" si="21"/>
        <v>133995</v>
      </c>
      <c r="J122" s="17">
        <f t="shared" si="21"/>
        <v>0</v>
      </c>
      <c r="K122" s="17">
        <f t="shared" si="21"/>
        <v>67894</v>
      </c>
      <c r="L122" s="17">
        <f t="shared" si="21"/>
        <v>67894</v>
      </c>
      <c r="M122" s="17">
        <f t="shared" si="21"/>
        <v>18468</v>
      </c>
      <c r="N122" s="17">
        <f t="shared" si="21"/>
        <v>18468</v>
      </c>
      <c r="O122" s="17">
        <f t="shared" si="21"/>
        <v>317423</v>
      </c>
      <c r="P122" s="17">
        <f>P123+P207+P233+P259+P144+P184</f>
        <v>317423</v>
      </c>
    </row>
    <row r="123" spans="1:16" s="23" customFormat="1" ht="20.25" customHeight="1">
      <c r="A123" s="32" t="s">
        <v>6</v>
      </c>
      <c r="B123" s="27" t="s">
        <v>19</v>
      </c>
      <c r="C123" s="17">
        <f t="shared" ref="C123:P123" si="22">C124+C127+C130+C133+C135</f>
        <v>25408</v>
      </c>
      <c r="D123" s="17">
        <f t="shared" si="22"/>
        <v>25408</v>
      </c>
      <c r="E123" s="17">
        <f t="shared" si="22"/>
        <v>0</v>
      </c>
      <c r="F123" s="17">
        <f t="shared" si="22"/>
        <v>0</v>
      </c>
      <c r="G123" s="17">
        <f t="shared" si="22"/>
        <v>0</v>
      </c>
      <c r="H123" s="17">
        <f t="shared" si="22"/>
        <v>0</v>
      </c>
      <c r="I123" s="17">
        <f t="shared" si="22"/>
        <v>0</v>
      </c>
      <c r="J123" s="17">
        <f t="shared" si="22"/>
        <v>0</v>
      </c>
      <c r="K123" s="17">
        <f>K124+K127+K130+K133+K135</f>
        <v>25408</v>
      </c>
      <c r="L123" s="17">
        <f t="shared" si="22"/>
        <v>25408</v>
      </c>
      <c r="M123" s="17">
        <f t="shared" si="22"/>
        <v>0</v>
      </c>
      <c r="N123" s="17">
        <f t="shared" si="22"/>
        <v>0</v>
      </c>
      <c r="O123" s="17">
        <f t="shared" si="22"/>
        <v>0</v>
      </c>
      <c r="P123" s="17">
        <f t="shared" si="22"/>
        <v>0</v>
      </c>
    </row>
    <row r="124" spans="1:16" hidden="1">
      <c r="A124" s="33">
        <v>5201</v>
      </c>
      <c r="B124" s="9" t="s">
        <v>14</v>
      </c>
      <c r="C124" s="10">
        <f t="shared" ref="C124:P124" si="23">SUM(C125:C126)</f>
        <v>9060</v>
      </c>
      <c r="D124" s="10">
        <f t="shared" si="23"/>
        <v>9060</v>
      </c>
      <c r="E124" s="10">
        <f t="shared" si="23"/>
        <v>0</v>
      </c>
      <c r="F124" s="10">
        <f t="shared" si="23"/>
        <v>0</v>
      </c>
      <c r="G124" s="10">
        <f t="shared" si="23"/>
        <v>0</v>
      </c>
      <c r="H124" s="10">
        <f t="shared" si="23"/>
        <v>0</v>
      </c>
      <c r="I124" s="10">
        <f t="shared" si="23"/>
        <v>0</v>
      </c>
      <c r="J124" s="10">
        <f t="shared" si="23"/>
        <v>0</v>
      </c>
      <c r="K124" s="10">
        <f t="shared" si="23"/>
        <v>9060</v>
      </c>
      <c r="L124" s="10">
        <f t="shared" si="23"/>
        <v>9060</v>
      </c>
      <c r="M124" s="10">
        <f t="shared" si="23"/>
        <v>0</v>
      </c>
      <c r="N124" s="10">
        <f t="shared" si="23"/>
        <v>0</v>
      </c>
      <c r="O124" s="10">
        <f t="shared" si="23"/>
        <v>0</v>
      </c>
      <c r="P124" s="10">
        <f t="shared" si="23"/>
        <v>0</v>
      </c>
    </row>
    <row r="125" spans="1:16" ht="18.75" customHeight="1">
      <c r="A125" s="33"/>
      <c r="B125" s="11" t="s">
        <v>38</v>
      </c>
      <c r="C125" s="10">
        <f>E125+I125+K125+M125+O125</f>
        <v>9060</v>
      </c>
      <c r="D125" s="10">
        <f>G125+J125+L125+N125+P125</f>
        <v>9060</v>
      </c>
      <c r="E125" s="10"/>
      <c r="F125" s="10"/>
      <c r="G125" s="10"/>
      <c r="H125" s="10"/>
      <c r="I125" s="10"/>
      <c r="J125" s="10"/>
      <c r="K125" s="10">
        <v>9060</v>
      </c>
      <c r="L125" s="10">
        <v>9060</v>
      </c>
      <c r="M125" s="10"/>
      <c r="N125" s="10"/>
      <c r="O125" s="10"/>
      <c r="P125" s="10"/>
    </row>
    <row r="126" spans="1:16" hidden="1">
      <c r="A126" s="33"/>
      <c r="B126" s="11"/>
      <c r="C126" s="10">
        <f>E126+I126+K126+M126+O126</f>
        <v>0</v>
      </c>
      <c r="D126" s="10">
        <f>G126+J126+L126+N126+P126</f>
        <v>0</v>
      </c>
      <c r="E126" s="10"/>
      <c r="F126" s="10"/>
      <c r="G126" s="10"/>
      <c r="H126" s="10"/>
      <c r="I126" s="10"/>
      <c r="J126" s="10"/>
      <c r="K126" s="10"/>
      <c r="L126" s="10"/>
      <c r="M126" s="10"/>
      <c r="N126" s="10"/>
      <c r="O126" s="10"/>
      <c r="P126" s="10"/>
    </row>
    <row r="127" spans="1:16" hidden="1">
      <c r="A127" s="33">
        <v>5203</v>
      </c>
      <c r="B127" s="9" t="s">
        <v>15</v>
      </c>
      <c r="C127" s="10">
        <f t="shared" ref="C127:P127" si="24">SUM(C128:C129)</f>
        <v>7800</v>
      </c>
      <c r="D127" s="10">
        <f t="shared" si="24"/>
        <v>7800</v>
      </c>
      <c r="E127" s="10">
        <f t="shared" si="24"/>
        <v>0</v>
      </c>
      <c r="F127" s="10">
        <f t="shared" si="24"/>
        <v>0</v>
      </c>
      <c r="G127" s="10">
        <f t="shared" si="24"/>
        <v>0</v>
      </c>
      <c r="H127" s="10">
        <f t="shared" si="24"/>
        <v>0</v>
      </c>
      <c r="I127" s="10">
        <f t="shared" si="24"/>
        <v>0</v>
      </c>
      <c r="J127" s="10">
        <f t="shared" si="24"/>
        <v>0</v>
      </c>
      <c r="K127" s="10">
        <f t="shared" si="24"/>
        <v>7800</v>
      </c>
      <c r="L127" s="10">
        <f t="shared" si="24"/>
        <v>7800</v>
      </c>
      <c r="M127" s="10">
        <f t="shared" si="24"/>
        <v>0</v>
      </c>
      <c r="N127" s="10">
        <f t="shared" si="24"/>
        <v>0</v>
      </c>
      <c r="O127" s="10">
        <f t="shared" si="24"/>
        <v>0</v>
      </c>
      <c r="P127" s="10">
        <f t="shared" si="24"/>
        <v>0</v>
      </c>
    </row>
    <row r="128" spans="1:16" ht="19.5" customHeight="1">
      <c r="A128" s="33"/>
      <c r="B128" s="11" t="s">
        <v>89</v>
      </c>
      <c r="C128" s="10">
        <f>E128+I128+K128+M128+O128</f>
        <v>7800</v>
      </c>
      <c r="D128" s="10">
        <f>G128+J128+L128+N128+P128</f>
        <v>7800</v>
      </c>
      <c r="E128" s="10"/>
      <c r="F128" s="10"/>
      <c r="G128" s="10"/>
      <c r="H128" s="10"/>
      <c r="I128" s="10"/>
      <c r="J128" s="10"/>
      <c r="K128" s="10">
        <v>7800</v>
      </c>
      <c r="L128" s="10">
        <v>7800</v>
      </c>
      <c r="M128" s="10"/>
      <c r="N128" s="10"/>
      <c r="O128" s="10"/>
      <c r="P128" s="10"/>
    </row>
    <row r="129" spans="1:16" hidden="1">
      <c r="A129" s="33"/>
      <c r="B129" s="11"/>
      <c r="C129" s="10">
        <f>E129+I129+K129+M129+O129</f>
        <v>0</v>
      </c>
      <c r="D129" s="10">
        <f>G129+J129+L129+N129+P129</f>
        <v>0</v>
      </c>
      <c r="E129" s="10"/>
      <c r="F129" s="10"/>
      <c r="G129" s="10"/>
      <c r="H129" s="10"/>
      <c r="I129" s="10"/>
      <c r="J129" s="10"/>
      <c r="K129" s="10"/>
      <c r="L129" s="10"/>
      <c r="M129" s="10"/>
      <c r="N129" s="10"/>
      <c r="O129" s="10"/>
      <c r="P129" s="10"/>
    </row>
    <row r="130" spans="1:16" hidden="1">
      <c r="A130" s="33">
        <v>5204</v>
      </c>
      <c r="B130" s="9" t="s">
        <v>16</v>
      </c>
      <c r="C130" s="10">
        <f t="shared" ref="C130:P130" si="25">SUM(C131:C132)</f>
        <v>0</v>
      </c>
      <c r="D130" s="10">
        <f t="shared" si="25"/>
        <v>0</v>
      </c>
      <c r="E130" s="10">
        <f t="shared" si="25"/>
        <v>0</v>
      </c>
      <c r="F130" s="10">
        <f t="shared" si="25"/>
        <v>0</v>
      </c>
      <c r="G130" s="10">
        <f t="shared" si="25"/>
        <v>0</v>
      </c>
      <c r="H130" s="10">
        <f t="shared" si="25"/>
        <v>0</v>
      </c>
      <c r="I130" s="10">
        <f t="shared" si="25"/>
        <v>0</v>
      </c>
      <c r="J130" s="10">
        <f t="shared" si="25"/>
        <v>0</v>
      </c>
      <c r="K130" s="10">
        <f t="shared" si="25"/>
        <v>0</v>
      </c>
      <c r="L130" s="10">
        <f t="shared" si="25"/>
        <v>0</v>
      </c>
      <c r="M130" s="10">
        <f t="shared" si="25"/>
        <v>0</v>
      </c>
      <c r="N130" s="10">
        <f t="shared" si="25"/>
        <v>0</v>
      </c>
      <c r="O130" s="10">
        <f t="shared" si="25"/>
        <v>0</v>
      </c>
      <c r="P130" s="10">
        <f t="shared" si="25"/>
        <v>0</v>
      </c>
    </row>
    <row r="131" spans="1:16" hidden="1">
      <c r="A131" s="33"/>
      <c r="B131" s="11"/>
      <c r="C131" s="10"/>
      <c r="D131" s="10"/>
      <c r="E131" s="10"/>
      <c r="F131" s="10"/>
      <c r="G131" s="10"/>
      <c r="H131" s="10"/>
      <c r="I131" s="10"/>
      <c r="J131" s="10"/>
      <c r="K131" s="10"/>
      <c r="L131" s="10"/>
      <c r="M131" s="10"/>
      <c r="N131" s="10"/>
      <c r="O131" s="10"/>
      <c r="P131" s="10"/>
    </row>
    <row r="132" spans="1:16" hidden="1">
      <c r="A132" s="33"/>
      <c r="B132" s="11"/>
      <c r="C132" s="10">
        <f>E132+I132+K132+M132+O132</f>
        <v>0</v>
      </c>
      <c r="D132" s="10">
        <f>G132+J132+L132+N132+P132</f>
        <v>0</v>
      </c>
      <c r="E132" s="10"/>
      <c r="F132" s="10"/>
      <c r="G132" s="10"/>
      <c r="H132" s="10"/>
      <c r="I132" s="10"/>
      <c r="J132" s="10"/>
      <c r="K132" s="10"/>
      <c r="L132" s="10"/>
      <c r="M132" s="10"/>
      <c r="N132" s="10"/>
      <c r="O132" s="10"/>
      <c r="P132" s="10"/>
    </row>
    <row r="133" spans="1:16" hidden="1">
      <c r="A133" s="33">
        <v>5205</v>
      </c>
      <c r="B133" s="9" t="s">
        <v>17</v>
      </c>
      <c r="C133" s="10">
        <f t="shared" ref="C133:P133" si="26">C134</f>
        <v>5478</v>
      </c>
      <c r="D133" s="10">
        <f t="shared" si="26"/>
        <v>5478</v>
      </c>
      <c r="E133" s="10">
        <f t="shared" si="26"/>
        <v>0</v>
      </c>
      <c r="F133" s="10">
        <f t="shared" si="26"/>
        <v>0</v>
      </c>
      <c r="G133" s="10">
        <f t="shared" si="26"/>
        <v>0</v>
      </c>
      <c r="H133" s="10">
        <f t="shared" si="26"/>
        <v>0</v>
      </c>
      <c r="I133" s="10">
        <f t="shared" si="26"/>
        <v>0</v>
      </c>
      <c r="J133" s="10">
        <f t="shared" si="26"/>
        <v>0</v>
      </c>
      <c r="K133" s="10">
        <f t="shared" si="26"/>
        <v>5478</v>
      </c>
      <c r="L133" s="10">
        <f t="shared" si="26"/>
        <v>5478</v>
      </c>
      <c r="M133" s="10">
        <f t="shared" si="26"/>
        <v>0</v>
      </c>
      <c r="N133" s="10">
        <f t="shared" si="26"/>
        <v>0</v>
      </c>
      <c r="O133" s="10">
        <f t="shared" si="26"/>
        <v>0</v>
      </c>
      <c r="P133" s="10">
        <f t="shared" si="26"/>
        <v>0</v>
      </c>
    </row>
    <row r="134" spans="1:16" ht="19.5" customHeight="1">
      <c r="A134" s="33"/>
      <c r="B134" s="11" t="s">
        <v>71</v>
      </c>
      <c r="C134" s="10">
        <f>E134+I134+K134+M134+O134</f>
        <v>5478</v>
      </c>
      <c r="D134" s="10">
        <f>G134+J134+L134+N134+P134</f>
        <v>5478</v>
      </c>
      <c r="E134" s="10"/>
      <c r="F134" s="10"/>
      <c r="G134" s="10"/>
      <c r="H134" s="10"/>
      <c r="I134" s="10"/>
      <c r="J134" s="10"/>
      <c r="K134" s="10">
        <v>5478</v>
      </c>
      <c r="L134" s="10">
        <v>5478</v>
      </c>
      <c r="M134" s="10"/>
      <c r="N134" s="10"/>
      <c r="O134" s="10"/>
      <c r="P134" s="10"/>
    </row>
    <row r="135" spans="1:16" hidden="1">
      <c r="A135" s="33">
        <v>5219</v>
      </c>
      <c r="B135" s="9" t="s">
        <v>18</v>
      </c>
      <c r="C135" s="10">
        <f t="shared" ref="C135:P135" si="27">C136</f>
        <v>3070</v>
      </c>
      <c r="D135" s="10">
        <f t="shared" si="27"/>
        <v>3070</v>
      </c>
      <c r="E135" s="10">
        <f t="shared" si="27"/>
        <v>0</v>
      </c>
      <c r="F135" s="10">
        <f t="shared" si="27"/>
        <v>0</v>
      </c>
      <c r="G135" s="10">
        <f t="shared" si="27"/>
        <v>0</v>
      </c>
      <c r="H135" s="10">
        <f t="shared" si="27"/>
        <v>0</v>
      </c>
      <c r="I135" s="10">
        <f t="shared" si="27"/>
        <v>0</v>
      </c>
      <c r="J135" s="10">
        <f t="shared" si="27"/>
        <v>0</v>
      </c>
      <c r="K135" s="10">
        <f t="shared" si="27"/>
        <v>3070</v>
      </c>
      <c r="L135" s="10">
        <f t="shared" si="27"/>
        <v>3070</v>
      </c>
      <c r="M135" s="10">
        <f t="shared" si="27"/>
        <v>0</v>
      </c>
      <c r="N135" s="10">
        <f t="shared" si="27"/>
        <v>0</v>
      </c>
      <c r="O135" s="10"/>
      <c r="P135" s="10">
        <f t="shared" si="27"/>
        <v>0</v>
      </c>
    </row>
    <row r="136" spans="1:16" ht="20.25" customHeight="1">
      <c r="A136" s="33"/>
      <c r="B136" s="11" t="s">
        <v>118</v>
      </c>
      <c r="C136" s="10">
        <f>E136+I136+K136+M136+O136</f>
        <v>3070</v>
      </c>
      <c r="D136" s="10">
        <f>G136+J136+L136+N136+P136</f>
        <v>3070</v>
      </c>
      <c r="E136" s="10"/>
      <c r="F136" s="10"/>
      <c r="G136" s="10"/>
      <c r="H136" s="10"/>
      <c r="I136" s="10"/>
      <c r="J136" s="10"/>
      <c r="K136" s="10">
        <v>3070</v>
      </c>
      <c r="L136" s="10">
        <v>3070</v>
      </c>
      <c r="M136" s="10"/>
      <c r="N136" s="10"/>
      <c r="O136" s="10"/>
      <c r="P136" s="10"/>
    </row>
    <row r="137" spans="1:16" s="23" customFormat="1" ht="17.25" customHeight="1">
      <c r="A137" s="32" t="s">
        <v>7</v>
      </c>
      <c r="B137" s="28" t="s">
        <v>20</v>
      </c>
      <c r="C137" s="17">
        <f t="shared" ref="C137:P137" si="28">C140+C138+C142</f>
        <v>74302</v>
      </c>
      <c r="D137" s="17">
        <f t="shared" si="28"/>
        <v>70448</v>
      </c>
      <c r="E137" s="17">
        <f t="shared" si="28"/>
        <v>74302</v>
      </c>
      <c r="F137" s="17">
        <f t="shared" si="28"/>
        <v>0</v>
      </c>
      <c r="G137" s="17">
        <f t="shared" si="28"/>
        <v>70448</v>
      </c>
      <c r="H137" s="17">
        <f t="shared" si="28"/>
        <v>0</v>
      </c>
      <c r="I137" s="17">
        <f t="shared" si="28"/>
        <v>0</v>
      </c>
      <c r="J137" s="17">
        <f t="shared" si="28"/>
        <v>0</v>
      </c>
      <c r="K137" s="17">
        <f t="shared" si="28"/>
        <v>0</v>
      </c>
      <c r="L137" s="17">
        <f t="shared" si="28"/>
        <v>0</v>
      </c>
      <c r="M137" s="17">
        <f t="shared" si="28"/>
        <v>0</v>
      </c>
      <c r="N137" s="17">
        <f t="shared" si="28"/>
        <v>0</v>
      </c>
      <c r="O137" s="17">
        <f t="shared" si="28"/>
        <v>0</v>
      </c>
      <c r="P137" s="17">
        <f t="shared" si="28"/>
        <v>0</v>
      </c>
    </row>
    <row r="138" spans="1:16" hidden="1">
      <c r="A138" s="33">
        <v>5201</v>
      </c>
      <c r="B138" s="9" t="s">
        <v>14</v>
      </c>
      <c r="C138" s="10">
        <f t="shared" ref="C138:P138" si="29">C139</f>
        <v>9368</v>
      </c>
      <c r="D138" s="10">
        <f t="shared" si="29"/>
        <v>9368</v>
      </c>
      <c r="E138" s="10">
        <f t="shared" si="29"/>
        <v>9368</v>
      </c>
      <c r="F138" s="10">
        <f t="shared" si="29"/>
        <v>0</v>
      </c>
      <c r="G138" s="10">
        <f t="shared" si="29"/>
        <v>9368</v>
      </c>
      <c r="H138" s="10">
        <f t="shared" si="29"/>
        <v>0</v>
      </c>
      <c r="I138" s="10">
        <f t="shared" si="29"/>
        <v>0</v>
      </c>
      <c r="J138" s="10">
        <f t="shared" si="29"/>
        <v>0</v>
      </c>
      <c r="K138" s="10">
        <f t="shared" si="29"/>
        <v>0</v>
      </c>
      <c r="L138" s="10">
        <f t="shared" si="29"/>
        <v>0</v>
      </c>
      <c r="M138" s="10">
        <f t="shared" si="29"/>
        <v>0</v>
      </c>
      <c r="N138" s="10">
        <f t="shared" si="29"/>
        <v>0</v>
      </c>
      <c r="O138" s="10">
        <f t="shared" si="29"/>
        <v>0</v>
      </c>
      <c r="P138" s="10">
        <f t="shared" si="29"/>
        <v>0</v>
      </c>
    </row>
    <row r="139" spans="1:16" ht="18.75" customHeight="1">
      <c r="A139" s="33"/>
      <c r="B139" s="11" t="s">
        <v>68</v>
      </c>
      <c r="C139" s="10">
        <f>E139+I139+K139+M139+O139</f>
        <v>9368</v>
      </c>
      <c r="D139" s="10">
        <f>G139+J139+L139+N139+P139</f>
        <v>9368</v>
      </c>
      <c r="E139" s="10">
        <v>9368</v>
      </c>
      <c r="F139" s="10"/>
      <c r="G139" s="10">
        <v>9368</v>
      </c>
      <c r="H139" s="10"/>
      <c r="I139" s="10"/>
      <c r="J139" s="10"/>
      <c r="K139" s="10"/>
      <c r="L139" s="10"/>
      <c r="M139" s="10"/>
      <c r="N139" s="10"/>
      <c r="O139" s="10"/>
      <c r="P139" s="10"/>
    </row>
    <row r="140" spans="1:16" hidden="1">
      <c r="A140" s="33">
        <v>5203</v>
      </c>
      <c r="B140" s="9" t="s">
        <v>15</v>
      </c>
      <c r="C140" s="10">
        <f t="shared" ref="C140:P140" si="30">C141</f>
        <v>1500</v>
      </c>
      <c r="D140" s="10">
        <f t="shared" si="30"/>
        <v>1500</v>
      </c>
      <c r="E140" s="10">
        <f t="shared" si="30"/>
        <v>1500</v>
      </c>
      <c r="F140" s="10">
        <f t="shared" si="30"/>
        <v>0</v>
      </c>
      <c r="G140" s="10">
        <f t="shared" si="30"/>
        <v>1500</v>
      </c>
      <c r="H140" s="10">
        <f t="shared" si="30"/>
        <v>0</v>
      </c>
      <c r="I140" s="10">
        <f t="shared" si="30"/>
        <v>0</v>
      </c>
      <c r="J140" s="10">
        <f t="shared" si="30"/>
        <v>0</v>
      </c>
      <c r="K140" s="10">
        <f t="shared" si="30"/>
        <v>0</v>
      </c>
      <c r="L140" s="10">
        <f t="shared" si="30"/>
        <v>0</v>
      </c>
      <c r="M140" s="10">
        <f t="shared" si="30"/>
        <v>0</v>
      </c>
      <c r="N140" s="10">
        <f t="shared" si="30"/>
        <v>0</v>
      </c>
      <c r="O140" s="10">
        <f t="shared" si="30"/>
        <v>0</v>
      </c>
      <c r="P140" s="10">
        <f t="shared" si="30"/>
        <v>0</v>
      </c>
    </row>
    <row r="141" spans="1:16" ht="18" customHeight="1">
      <c r="A141" s="33"/>
      <c r="B141" s="11" t="s">
        <v>67</v>
      </c>
      <c r="C141" s="10">
        <f>E141+I141+K141+M141+O141</f>
        <v>1500</v>
      </c>
      <c r="D141" s="10">
        <f>G141+J141+L141+N141+P141</f>
        <v>1500</v>
      </c>
      <c r="E141" s="10">
        <v>1500</v>
      </c>
      <c r="F141" s="10"/>
      <c r="G141" s="10">
        <v>1500</v>
      </c>
      <c r="H141" s="10"/>
      <c r="I141" s="10"/>
      <c r="J141" s="10"/>
      <c r="K141" s="10"/>
      <c r="L141" s="10"/>
      <c r="M141" s="10"/>
      <c r="N141" s="10"/>
      <c r="O141" s="10"/>
      <c r="P141" s="10"/>
    </row>
    <row r="142" spans="1:16" hidden="1">
      <c r="A142" s="33">
        <v>5206</v>
      </c>
      <c r="B142" s="9" t="s">
        <v>26</v>
      </c>
      <c r="C142" s="10">
        <f t="shared" ref="C142:P142" si="31">C143</f>
        <v>63434</v>
      </c>
      <c r="D142" s="10">
        <f t="shared" si="31"/>
        <v>59580</v>
      </c>
      <c r="E142" s="10">
        <f t="shared" si="31"/>
        <v>63434</v>
      </c>
      <c r="F142" s="10">
        <f t="shared" si="31"/>
        <v>0</v>
      </c>
      <c r="G142" s="10">
        <f t="shared" si="31"/>
        <v>59580</v>
      </c>
      <c r="H142" s="10">
        <f t="shared" si="31"/>
        <v>0</v>
      </c>
      <c r="I142" s="10">
        <f t="shared" si="31"/>
        <v>0</v>
      </c>
      <c r="J142" s="10">
        <f t="shared" si="31"/>
        <v>0</v>
      </c>
      <c r="K142" s="10">
        <f t="shared" si="31"/>
        <v>0</v>
      </c>
      <c r="L142" s="10">
        <f t="shared" si="31"/>
        <v>0</v>
      </c>
      <c r="M142" s="10">
        <f t="shared" si="31"/>
        <v>0</v>
      </c>
      <c r="N142" s="10">
        <f t="shared" si="31"/>
        <v>0</v>
      </c>
      <c r="O142" s="10">
        <f t="shared" si="31"/>
        <v>0</v>
      </c>
      <c r="P142" s="10">
        <f t="shared" si="31"/>
        <v>0</v>
      </c>
    </row>
    <row r="143" spans="1:16" ht="30.75" customHeight="1">
      <c r="A143" s="33"/>
      <c r="B143" s="11" t="s">
        <v>161</v>
      </c>
      <c r="C143" s="10">
        <f>E143+I143+K143+M143+O143</f>
        <v>63434</v>
      </c>
      <c r="D143" s="10">
        <f>G143+J143+L143+N143+P143</f>
        <v>59580</v>
      </c>
      <c r="E143" s="10">
        <v>63434</v>
      </c>
      <c r="F143" s="10"/>
      <c r="G143" s="10">
        <v>59580</v>
      </c>
      <c r="H143" s="10"/>
      <c r="I143" s="10"/>
      <c r="J143" s="10"/>
      <c r="K143" s="10"/>
      <c r="L143" s="10"/>
      <c r="M143" s="10"/>
      <c r="N143" s="10"/>
      <c r="O143" s="10"/>
      <c r="P143" s="10"/>
    </row>
    <row r="144" spans="1:16" s="23" customFormat="1">
      <c r="A144" s="32" t="s">
        <v>8</v>
      </c>
      <c r="B144" s="27" t="s">
        <v>21</v>
      </c>
      <c r="C144" s="17">
        <f t="shared" ref="C144:P144" si="32">C145+C160+C176+C178</f>
        <v>242221</v>
      </c>
      <c r="D144" s="17">
        <f t="shared" si="32"/>
        <v>227168</v>
      </c>
      <c r="E144" s="17">
        <f t="shared" si="32"/>
        <v>176872</v>
      </c>
      <c r="F144" s="17">
        <f t="shared" si="32"/>
        <v>0</v>
      </c>
      <c r="G144" s="17">
        <f t="shared" si="32"/>
        <v>161819</v>
      </c>
      <c r="H144" s="17">
        <f t="shared" si="32"/>
        <v>0</v>
      </c>
      <c r="I144" s="17">
        <f t="shared" si="32"/>
        <v>0</v>
      </c>
      <c r="J144" s="17">
        <f t="shared" si="32"/>
        <v>0</v>
      </c>
      <c r="K144" s="17">
        <f t="shared" si="32"/>
        <v>0</v>
      </c>
      <c r="L144" s="17">
        <f t="shared" si="32"/>
        <v>0</v>
      </c>
      <c r="M144" s="17">
        <f t="shared" si="32"/>
        <v>6468</v>
      </c>
      <c r="N144" s="17">
        <f t="shared" si="32"/>
        <v>6468</v>
      </c>
      <c r="O144" s="17">
        <f t="shared" si="32"/>
        <v>58881</v>
      </c>
      <c r="P144" s="17">
        <f t="shared" si="32"/>
        <v>58881</v>
      </c>
    </row>
    <row r="145" spans="1:16" hidden="1">
      <c r="A145" s="33">
        <v>5201</v>
      </c>
      <c r="B145" s="9" t="s">
        <v>14</v>
      </c>
      <c r="C145" s="10">
        <f t="shared" ref="C145:P145" si="33">SUM(C146:C159)</f>
        <v>106288</v>
      </c>
      <c r="D145" s="10">
        <f t="shared" si="33"/>
        <v>92235</v>
      </c>
      <c r="E145" s="10">
        <f t="shared" si="33"/>
        <v>106288</v>
      </c>
      <c r="F145" s="10">
        <f t="shared" si="33"/>
        <v>0</v>
      </c>
      <c r="G145" s="10">
        <f t="shared" si="33"/>
        <v>92235</v>
      </c>
      <c r="H145" s="10">
        <f t="shared" si="33"/>
        <v>0</v>
      </c>
      <c r="I145" s="10">
        <f t="shared" si="33"/>
        <v>0</v>
      </c>
      <c r="J145" s="10">
        <f t="shared" si="33"/>
        <v>0</v>
      </c>
      <c r="K145" s="10">
        <f t="shared" si="33"/>
        <v>0</v>
      </c>
      <c r="L145" s="10">
        <f t="shared" si="33"/>
        <v>0</v>
      </c>
      <c r="M145" s="10">
        <f t="shared" si="33"/>
        <v>0</v>
      </c>
      <c r="N145" s="10">
        <f t="shared" si="33"/>
        <v>0</v>
      </c>
      <c r="O145" s="10">
        <f t="shared" si="33"/>
        <v>0</v>
      </c>
      <c r="P145" s="10">
        <f t="shared" si="33"/>
        <v>0</v>
      </c>
    </row>
    <row r="146" spans="1:16" ht="16.5" customHeight="1">
      <c r="A146" s="33"/>
      <c r="B146" s="9" t="s">
        <v>103</v>
      </c>
      <c r="C146" s="10">
        <f t="shared" ref="C146:C159" si="34">E146+I146+K146+M146+O146</f>
        <v>33148</v>
      </c>
      <c r="D146" s="10">
        <f t="shared" ref="D146:D159" si="35">G146+J146+L146+N146+P146</f>
        <v>33148</v>
      </c>
      <c r="E146" s="10">
        <v>33148</v>
      </c>
      <c r="F146" s="10"/>
      <c r="G146" s="10">
        <v>33148</v>
      </c>
      <c r="H146" s="10"/>
      <c r="I146" s="10"/>
      <c r="J146" s="10"/>
      <c r="K146" s="10"/>
      <c r="L146" s="10"/>
      <c r="M146" s="10"/>
      <c r="N146" s="10"/>
      <c r="O146" s="10"/>
      <c r="P146" s="10"/>
    </row>
    <row r="147" spans="1:16" ht="16.5" customHeight="1">
      <c r="A147" s="33"/>
      <c r="B147" s="9" t="s">
        <v>104</v>
      </c>
      <c r="C147" s="10">
        <f t="shared" si="34"/>
        <v>4834</v>
      </c>
      <c r="D147" s="10">
        <f t="shared" si="35"/>
        <v>0</v>
      </c>
      <c r="E147" s="10">
        <v>4834</v>
      </c>
      <c r="F147" s="10"/>
      <c r="G147" s="10"/>
      <c r="H147" s="10"/>
      <c r="I147" s="10"/>
      <c r="J147" s="10"/>
      <c r="K147" s="10"/>
      <c r="L147" s="10"/>
      <c r="M147" s="10"/>
      <c r="N147" s="10"/>
      <c r="O147" s="10"/>
      <c r="P147" s="10"/>
    </row>
    <row r="148" spans="1:16" ht="16.5" customHeight="1">
      <c r="A148" s="33"/>
      <c r="B148" s="9" t="s">
        <v>164</v>
      </c>
      <c r="C148" s="10">
        <f t="shared" si="34"/>
        <v>3464</v>
      </c>
      <c r="D148" s="10">
        <f t="shared" si="35"/>
        <v>796</v>
      </c>
      <c r="E148" s="16">
        <v>3464</v>
      </c>
      <c r="F148" s="10"/>
      <c r="G148" s="16">
        <v>796</v>
      </c>
      <c r="H148" s="10"/>
      <c r="I148" s="10"/>
      <c r="J148" s="10"/>
      <c r="K148" s="10"/>
      <c r="L148" s="10"/>
      <c r="M148" s="10"/>
      <c r="N148" s="10"/>
      <c r="O148" s="10"/>
      <c r="P148" s="10"/>
    </row>
    <row r="149" spans="1:16" ht="16.5" customHeight="1">
      <c r="A149" s="33"/>
      <c r="B149" s="9" t="s">
        <v>69</v>
      </c>
      <c r="C149" s="10">
        <f t="shared" si="34"/>
        <v>5434</v>
      </c>
      <c r="D149" s="10">
        <f t="shared" si="35"/>
        <v>5400</v>
      </c>
      <c r="E149" s="16">
        <v>5434</v>
      </c>
      <c r="F149" s="10"/>
      <c r="G149" s="16">
        <v>5400</v>
      </c>
      <c r="H149" s="10"/>
      <c r="I149" s="10"/>
      <c r="J149" s="10"/>
      <c r="K149" s="10"/>
      <c r="L149" s="10"/>
      <c r="M149" s="10"/>
      <c r="N149" s="10"/>
      <c r="O149" s="10"/>
      <c r="P149" s="10"/>
    </row>
    <row r="150" spans="1:16" ht="16.5" customHeight="1">
      <c r="A150" s="33"/>
      <c r="B150" s="9" t="s">
        <v>105</v>
      </c>
      <c r="C150" s="10">
        <f t="shared" si="34"/>
        <v>29524</v>
      </c>
      <c r="D150" s="10">
        <f t="shared" si="35"/>
        <v>29524</v>
      </c>
      <c r="E150" s="16">
        <v>29524</v>
      </c>
      <c r="F150" s="10"/>
      <c r="G150" s="16">
        <v>29524</v>
      </c>
      <c r="H150" s="10"/>
      <c r="I150" s="10"/>
      <c r="J150" s="10"/>
      <c r="K150" s="10"/>
      <c r="L150" s="10"/>
      <c r="M150" s="10"/>
      <c r="N150" s="10"/>
      <c r="O150" s="10"/>
      <c r="P150" s="10"/>
    </row>
    <row r="151" spans="1:16" ht="16.5" customHeight="1">
      <c r="A151" s="33"/>
      <c r="B151" s="9" t="s">
        <v>106</v>
      </c>
      <c r="C151" s="10">
        <f t="shared" si="34"/>
        <v>2554</v>
      </c>
      <c r="D151" s="10">
        <f t="shared" si="35"/>
        <v>720</v>
      </c>
      <c r="E151" s="10">
        <v>2554</v>
      </c>
      <c r="F151" s="10"/>
      <c r="G151" s="10">
        <v>720</v>
      </c>
      <c r="H151" s="10"/>
      <c r="I151" s="10"/>
      <c r="J151" s="10"/>
      <c r="K151" s="10"/>
      <c r="L151" s="10"/>
      <c r="M151" s="10"/>
      <c r="N151" s="10"/>
      <c r="O151" s="10"/>
      <c r="P151" s="10"/>
    </row>
    <row r="152" spans="1:16" ht="30.75" customHeight="1">
      <c r="A152" s="33"/>
      <c r="B152" s="9" t="s">
        <v>123</v>
      </c>
      <c r="C152" s="10">
        <f t="shared" si="34"/>
        <v>12194</v>
      </c>
      <c r="D152" s="10">
        <f t="shared" si="35"/>
        <v>12194</v>
      </c>
      <c r="E152" s="10">
        <v>12194</v>
      </c>
      <c r="F152" s="10"/>
      <c r="G152" s="10">
        <v>12194</v>
      </c>
      <c r="H152" s="10"/>
      <c r="I152" s="10"/>
      <c r="J152" s="10"/>
      <c r="K152" s="10"/>
      <c r="L152" s="10"/>
      <c r="M152" s="10"/>
      <c r="N152" s="10"/>
      <c r="O152" s="10"/>
      <c r="P152" s="10"/>
    </row>
    <row r="153" spans="1:16" ht="18.75" customHeight="1">
      <c r="A153" s="33"/>
      <c r="B153" s="11" t="s">
        <v>82</v>
      </c>
      <c r="C153" s="10">
        <f t="shared" si="34"/>
        <v>1995</v>
      </c>
      <c r="D153" s="10">
        <f t="shared" si="35"/>
        <v>1995</v>
      </c>
      <c r="E153" s="10">
        <v>1995</v>
      </c>
      <c r="F153" s="10"/>
      <c r="G153" s="10">
        <v>1995</v>
      </c>
      <c r="H153" s="10"/>
      <c r="I153" s="10"/>
      <c r="J153" s="10"/>
      <c r="K153" s="10"/>
      <c r="L153" s="10"/>
      <c r="M153" s="10"/>
      <c r="N153" s="10"/>
      <c r="O153" s="10"/>
      <c r="P153" s="10"/>
    </row>
    <row r="154" spans="1:16" ht="18.75" customHeight="1">
      <c r="A154" s="33"/>
      <c r="B154" s="11" t="s">
        <v>100</v>
      </c>
      <c r="C154" s="10">
        <f t="shared" si="34"/>
        <v>980</v>
      </c>
      <c r="D154" s="10">
        <f t="shared" si="35"/>
        <v>980</v>
      </c>
      <c r="E154" s="10">
        <v>980</v>
      </c>
      <c r="F154" s="10"/>
      <c r="G154" s="10">
        <v>980</v>
      </c>
      <c r="H154" s="10"/>
      <c r="I154" s="10"/>
      <c r="J154" s="10"/>
      <c r="K154" s="10"/>
      <c r="L154" s="10"/>
      <c r="M154" s="10"/>
      <c r="N154" s="10"/>
      <c r="O154" s="10"/>
      <c r="P154" s="10"/>
    </row>
    <row r="155" spans="1:16" ht="18.75" customHeight="1">
      <c r="A155" s="33"/>
      <c r="B155" s="9" t="s">
        <v>109</v>
      </c>
      <c r="C155" s="10">
        <f t="shared" si="34"/>
        <v>3458</v>
      </c>
      <c r="D155" s="10">
        <f t="shared" si="35"/>
        <v>790</v>
      </c>
      <c r="E155" s="10">
        <v>3458</v>
      </c>
      <c r="F155" s="10"/>
      <c r="G155" s="10">
        <v>790</v>
      </c>
      <c r="H155" s="10"/>
      <c r="I155" s="10"/>
      <c r="J155" s="10"/>
      <c r="K155" s="10"/>
      <c r="L155" s="10"/>
      <c r="M155" s="10"/>
      <c r="N155" s="10"/>
      <c r="O155" s="10"/>
      <c r="P155" s="10"/>
    </row>
    <row r="156" spans="1:16" ht="18.75" customHeight="1">
      <c r="A156" s="33"/>
      <c r="B156" s="11" t="s">
        <v>107</v>
      </c>
      <c r="C156" s="10">
        <f t="shared" si="34"/>
        <v>4502</v>
      </c>
      <c r="D156" s="10">
        <f t="shared" si="35"/>
        <v>4420</v>
      </c>
      <c r="E156" s="10">
        <v>4502</v>
      </c>
      <c r="F156" s="10"/>
      <c r="G156" s="10">
        <v>4420</v>
      </c>
      <c r="H156" s="10"/>
      <c r="I156" s="10"/>
      <c r="J156" s="10"/>
      <c r="K156" s="10"/>
      <c r="L156" s="10"/>
      <c r="M156" s="10"/>
      <c r="N156" s="10"/>
      <c r="O156" s="10"/>
      <c r="P156" s="10"/>
    </row>
    <row r="157" spans="1:16" ht="18.75" customHeight="1">
      <c r="A157" s="33"/>
      <c r="B157" s="11" t="s">
        <v>108</v>
      </c>
      <c r="C157" s="10">
        <f t="shared" si="34"/>
        <v>3502</v>
      </c>
      <c r="D157" s="10">
        <f t="shared" si="35"/>
        <v>1569</v>
      </c>
      <c r="E157" s="10">
        <v>3502</v>
      </c>
      <c r="F157" s="10"/>
      <c r="G157" s="10">
        <v>1569</v>
      </c>
      <c r="H157" s="10"/>
      <c r="I157" s="10"/>
      <c r="J157" s="10"/>
      <c r="K157" s="10"/>
      <c r="L157" s="10"/>
      <c r="M157" s="10"/>
      <c r="N157" s="10"/>
      <c r="O157" s="10"/>
      <c r="P157" s="10"/>
    </row>
    <row r="158" spans="1:16" ht="18.75" customHeight="1">
      <c r="A158" s="33"/>
      <c r="B158" s="11" t="s">
        <v>126</v>
      </c>
      <c r="C158" s="10">
        <f t="shared" si="34"/>
        <v>699</v>
      </c>
      <c r="D158" s="10">
        <f t="shared" si="35"/>
        <v>699</v>
      </c>
      <c r="E158" s="10">
        <v>699</v>
      </c>
      <c r="F158" s="10"/>
      <c r="G158" s="10">
        <v>699</v>
      </c>
      <c r="H158" s="10"/>
      <c r="I158" s="10"/>
      <c r="J158" s="10"/>
      <c r="K158" s="10"/>
      <c r="L158" s="10"/>
      <c r="M158" s="10"/>
      <c r="N158" s="10"/>
      <c r="O158" s="10"/>
      <c r="P158" s="10"/>
    </row>
    <row r="159" spans="1:16" hidden="1">
      <c r="A159" s="33"/>
      <c r="B159" s="11"/>
      <c r="C159" s="10">
        <f t="shared" si="34"/>
        <v>0</v>
      </c>
      <c r="D159" s="10">
        <f t="shared" si="35"/>
        <v>0</v>
      </c>
      <c r="E159" s="10"/>
      <c r="F159" s="10"/>
      <c r="G159" s="10"/>
      <c r="H159" s="10"/>
      <c r="I159" s="10"/>
      <c r="J159" s="10"/>
      <c r="K159" s="10"/>
      <c r="L159" s="10"/>
      <c r="M159" s="10"/>
      <c r="N159" s="10"/>
      <c r="O159" s="10"/>
      <c r="P159" s="10"/>
    </row>
    <row r="160" spans="1:16" hidden="1">
      <c r="A160" s="33">
        <v>5203</v>
      </c>
      <c r="B160" s="9" t="s">
        <v>15</v>
      </c>
      <c r="C160" s="10">
        <f t="shared" ref="C160:P160" si="36">SUM(C161:C175)</f>
        <v>95142</v>
      </c>
      <c r="D160" s="10">
        <f t="shared" si="36"/>
        <v>94142</v>
      </c>
      <c r="E160" s="10">
        <f t="shared" si="36"/>
        <v>29793</v>
      </c>
      <c r="F160" s="10">
        <f t="shared" si="36"/>
        <v>0</v>
      </c>
      <c r="G160" s="10">
        <f t="shared" si="36"/>
        <v>28793</v>
      </c>
      <c r="H160" s="10">
        <f t="shared" si="36"/>
        <v>0</v>
      </c>
      <c r="I160" s="10">
        <f t="shared" si="36"/>
        <v>0</v>
      </c>
      <c r="J160" s="10">
        <f t="shared" si="36"/>
        <v>0</v>
      </c>
      <c r="K160" s="10">
        <f t="shared" si="36"/>
        <v>0</v>
      </c>
      <c r="L160" s="10">
        <f t="shared" si="36"/>
        <v>0</v>
      </c>
      <c r="M160" s="10">
        <f t="shared" si="36"/>
        <v>6468</v>
      </c>
      <c r="N160" s="10">
        <f t="shared" si="36"/>
        <v>6468</v>
      </c>
      <c r="O160" s="10">
        <f t="shared" si="36"/>
        <v>58881</v>
      </c>
      <c r="P160" s="10">
        <f t="shared" si="36"/>
        <v>58881</v>
      </c>
    </row>
    <row r="161" spans="1:16" ht="19.5" customHeight="1">
      <c r="A161" s="33"/>
      <c r="B161" s="9" t="s">
        <v>61</v>
      </c>
      <c r="C161" s="10">
        <f t="shared" ref="C161:C175" si="37">E161+I161+K161+M161+O161</f>
        <v>12394</v>
      </c>
      <c r="D161" s="10">
        <f t="shared" ref="D161:D175" si="38">G161+J161+L161+N161+P161</f>
        <v>12394</v>
      </c>
      <c r="E161" s="10">
        <v>12394</v>
      </c>
      <c r="F161" s="10"/>
      <c r="G161" s="10">
        <v>12394</v>
      </c>
      <c r="H161" s="10"/>
      <c r="I161" s="10"/>
      <c r="J161" s="10"/>
      <c r="K161" s="10"/>
      <c r="L161" s="10"/>
      <c r="M161" s="10"/>
      <c r="N161" s="10"/>
      <c r="O161" s="10"/>
      <c r="P161" s="10"/>
    </row>
    <row r="162" spans="1:16" ht="31.5">
      <c r="A162" s="33"/>
      <c r="B162" s="9" t="s">
        <v>60</v>
      </c>
      <c r="C162" s="10">
        <f t="shared" si="37"/>
        <v>1000</v>
      </c>
      <c r="D162" s="10">
        <f t="shared" si="38"/>
        <v>0</v>
      </c>
      <c r="E162" s="10">
        <v>1000</v>
      </c>
      <c r="F162" s="10"/>
      <c r="G162" s="10"/>
      <c r="H162" s="10"/>
      <c r="I162" s="10"/>
      <c r="J162" s="10"/>
      <c r="K162" s="10"/>
      <c r="L162" s="10"/>
      <c r="M162" s="10"/>
      <c r="N162" s="10"/>
      <c r="O162" s="10"/>
      <c r="P162" s="10"/>
    </row>
    <row r="163" spans="1:16">
      <c r="A163" s="33"/>
      <c r="B163" s="9" t="s">
        <v>124</v>
      </c>
      <c r="C163" s="10">
        <f t="shared" si="37"/>
        <v>9100</v>
      </c>
      <c r="D163" s="10">
        <f t="shared" si="38"/>
        <v>9100</v>
      </c>
      <c r="E163" s="10">
        <v>9100</v>
      </c>
      <c r="F163" s="10"/>
      <c r="G163" s="10">
        <v>9100</v>
      </c>
      <c r="H163" s="10"/>
      <c r="I163" s="10"/>
      <c r="J163" s="10"/>
      <c r="K163" s="10"/>
      <c r="L163" s="10"/>
      <c r="M163" s="10"/>
      <c r="N163" s="10"/>
      <c r="O163" s="10"/>
      <c r="P163" s="10"/>
    </row>
    <row r="164" spans="1:16">
      <c r="A164" s="33"/>
      <c r="B164" s="9" t="s">
        <v>70</v>
      </c>
      <c r="C164" s="10">
        <f t="shared" si="37"/>
        <v>2190</v>
      </c>
      <c r="D164" s="10">
        <f t="shared" si="38"/>
        <v>2190</v>
      </c>
      <c r="E164" s="10">
        <v>2190</v>
      </c>
      <c r="F164" s="10"/>
      <c r="G164" s="10">
        <v>2190</v>
      </c>
      <c r="H164" s="10"/>
      <c r="I164" s="10"/>
      <c r="J164" s="10"/>
      <c r="K164" s="10"/>
      <c r="L164" s="10"/>
      <c r="M164" s="10"/>
      <c r="N164" s="10"/>
      <c r="O164" s="10"/>
      <c r="P164" s="10"/>
    </row>
    <row r="165" spans="1:16">
      <c r="A165" s="33"/>
      <c r="B165" s="9" t="s">
        <v>73</v>
      </c>
      <c r="C165" s="10">
        <f t="shared" si="37"/>
        <v>1500</v>
      </c>
      <c r="D165" s="10">
        <f t="shared" si="38"/>
        <v>1500</v>
      </c>
      <c r="E165" s="10">
        <v>1500</v>
      </c>
      <c r="F165" s="10"/>
      <c r="G165" s="10">
        <v>1500</v>
      </c>
      <c r="H165" s="10"/>
      <c r="I165" s="10"/>
      <c r="J165" s="10"/>
      <c r="K165" s="10"/>
      <c r="L165" s="10"/>
      <c r="M165" s="10"/>
      <c r="N165" s="10"/>
      <c r="O165" s="10"/>
      <c r="P165" s="10"/>
    </row>
    <row r="166" spans="1:16">
      <c r="A166" s="33"/>
      <c r="B166" s="9" t="s">
        <v>83</v>
      </c>
      <c r="C166" s="10">
        <f t="shared" si="37"/>
        <v>3150</v>
      </c>
      <c r="D166" s="10">
        <f t="shared" si="38"/>
        <v>3150</v>
      </c>
      <c r="E166" s="10">
        <v>3150</v>
      </c>
      <c r="F166" s="10"/>
      <c r="G166" s="10">
        <v>3150</v>
      </c>
      <c r="H166" s="10"/>
      <c r="I166" s="10"/>
      <c r="J166" s="10"/>
      <c r="K166" s="10"/>
      <c r="L166" s="10"/>
      <c r="M166" s="10"/>
      <c r="N166" s="10"/>
      <c r="O166" s="10"/>
      <c r="P166" s="10"/>
    </row>
    <row r="167" spans="1:16" ht="31.5">
      <c r="A167" s="33"/>
      <c r="B167" s="11" t="s">
        <v>79</v>
      </c>
      <c r="C167" s="10">
        <f t="shared" si="37"/>
        <v>2959</v>
      </c>
      <c r="D167" s="10">
        <f t="shared" si="38"/>
        <v>2959</v>
      </c>
      <c r="E167" s="10">
        <v>459</v>
      </c>
      <c r="F167" s="10"/>
      <c r="G167" s="10">
        <v>459</v>
      </c>
      <c r="H167" s="10"/>
      <c r="I167" s="10"/>
      <c r="J167" s="10"/>
      <c r="K167" s="10"/>
      <c r="L167" s="10"/>
      <c r="M167" s="10">
        <v>2500</v>
      </c>
      <c r="N167" s="10">
        <v>2500</v>
      </c>
      <c r="O167" s="10"/>
      <c r="P167" s="10"/>
    </row>
    <row r="168" spans="1:16" ht="15.75" customHeight="1">
      <c r="A168" s="49"/>
      <c r="B168" s="50"/>
      <c r="C168" s="25"/>
      <c r="D168" s="25"/>
      <c r="E168" s="25"/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</row>
    <row r="169" spans="1:16" ht="37.5" customHeight="1">
      <c r="A169" s="49"/>
      <c r="B169" s="51"/>
      <c r="C169" s="52"/>
      <c r="D169" s="52"/>
      <c r="E169" s="52"/>
      <c r="F169" s="52"/>
      <c r="G169" s="52"/>
      <c r="H169" s="52"/>
      <c r="I169" s="52"/>
      <c r="J169" s="52"/>
      <c r="K169" s="52"/>
      <c r="L169" s="52"/>
      <c r="M169" s="52"/>
      <c r="N169" s="52"/>
      <c r="O169" s="52"/>
      <c r="P169" s="52"/>
    </row>
    <row r="170" spans="1:16" ht="20.25" customHeight="1">
      <c r="A170" s="53" t="s">
        <v>0</v>
      </c>
      <c r="B170" s="56" t="s">
        <v>169</v>
      </c>
      <c r="C170" s="58" t="s">
        <v>150</v>
      </c>
      <c r="D170" s="58" t="s">
        <v>151</v>
      </c>
      <c r="E170" s="60" t="s">
        <v>156</v>
      </c>
      <c r="F170" s="60"/>
      <c r="G170" s="60"/>
      <c r="H170" s="60"/>
      <c r="I170" s="60"/>
      <c r="J170" s="60"/>
      <c r="K170" s="60"/>
      <c r="L170" s="60"/>
      <c r="M170" s="60"/>
      <c r="N170" s="60"/>
      <c r="O170" s="60"/>
      <c r="P170" s="60"/>
    </row>
    <row r="171" spans="1:16" ht="45" customHeight="1">
      <c r="A171" s="54"/>
      <c r="B171" s="57"/>
      <c r="C171" s="59"/>
      <c r="D171" s="59"/>
      <c r="E171" s="61" t="s">
        <v>167</v>
      </c>
      <c r="F171" s="61"/>
      <c r="G171" s="61"/>
      <c r="H171" s="61"/>
      <c r="I171" s="62" t="s">
        <v>165</v>
      </c>
      <c r="J171" s="62"/>
      <c r="K171" s="62" t="s">
        <v>166</v>
      </c>
      <c r="L171" s="62"/>
      <c r="M171" s="62" t="s">
        <v>168</v>
      </c>
      <c r="N171" s="62"/>
      <c r="O171" s="61" t="s">
        <v>154</v>
      </c>
      <c r="P171" s="61"/>
    </row>
    <row r="172" spans="1:16" s="7" customFormat="1" ht="85.5" customHeight="1">
      <c r="A172" s="55"/>
      <c r="B172" s="57"/>
      <c r="C172" s="59"/>
      <c r="D172" s="59"/>
      <c r="E172" s="46" t="s">
        <v>5</v>
      </c>
      <c r="F172" s="46" t="s">
        <v>152</v>
      </c>
      <c r="G172" s="46" t="s">
        <v>153</v>
      </c>
      <c r="H172" s="46" t="s">
        <v>152</v>
      </c>
      <c r="I172" s="46" t="s">
        <v>5</v>
      </c>
      <c r="J172" s="46" t="s">
        <v>153</v>
      </c>
      <c r="K172" s="46" t="s">
        <v>5</v>
      </c>
      <c r="L172" s="46" t="s">
        <v>153</v>
      </c>
      <c r="M172" s="46" t="s">
        <v>5</v>
      </c>
      <c r="N172" s="46" t="s">
        <v>153</v>
      </c>
      <c r="O172" s="46" t="s">
        <v>5</v>
      </c>
      <c r="P172" s="46" t="s">
        <v>153</v>
      </c>
    </row>
    <row r="173" spans="1:16" ht="31.5">
      <c r="A173" s="33"/>
      <c r="B173" s="11" t="s">
        <v>101</v>
      </c>
      <c r="C173" s="10">
        <f t="shared" si="37"/>
        <v>3968</v>
      </c>
      <c r="D173" s="10">
        <f t="shared" si="38"/>
        <v>3968</v>
      </c>
      <c r="E173" s="10"/>
      <c r="F173" s="10"/>
      <c r="G173" s="10"/>
      <c r="H173" s="10"/>
      <c r="I173" s="10"/>
      <c r="J173" s="10"/>
      <c r="K173" s="10"/>
      <c r="L173" s="10"/>
      <c r="M173" s="10">
        <v>3968</v>
      </c>
      <c r="N173" s="10">
        <v>3968</v>
      </c>
      <c r="O173" s="10"/>
      <c r="P173" s="10"/>
    </row>
    <row r="174" spans="1:16" ht="31.5">
      <c r="A174" s="33"/>
      <c r="B174" s="11" t="s">
        <v>114</v>
      </c>
      <c r="C174" s="10">
        <f t="shared" si="37"/>
        <v>2974</v>
      </c>
      <c r="D174" s="10">
        <f t="shared" si="38"/>
        <v>2974</v>
      </c>
      <c r="E174" s="10"/>
      <c r="F174" s="10"/>
      <c r="G174" s="10"/>
      <c r="H174" s="10"/>
      <c r="I174" s="10"/>
      <c r="J174" s="10"/>
      <c r="K174" s="10"/>
      <c r="L174" s="10"/>
      <c r="M174" s="10"/>
      <c r="N174" s="10"/>
      <c r="O174" s="10">
        <v>2974</v>
      </c>
      <c r="P174" s="10">
        <v>2974</v>
      </c>
    </row>
    <row r="175" spans="1:16" ht="47.25">
      <c r="A175" s="34"/>
      <c r="B175" s="9" t="s">
        <v>63</v>
      </c>
      <c r="C175" s="10">
        <f t="shared" si="37"/>
        <v>55907</v>
      </c>
      <c r="D175" s="10">
        <f t="shared" si="38"/>
        <v>55907</v>
      </c>
      <c r="E175" s="10"/>
      <c r="F175" s="10"/>
      <c r="G175" s="10"/>
      <c r="H175" s="10"/>
      <c r="I175" s="10"/>
      <c r="J175" s="10"/>
      <c r="K175" s="10"/>
      <c r="L175" s="10"/>
      <c r="M175" s="10"/>
      <c r="N175" s="10"/>
      <c r="O175" s="10">
        <v>55907</v>
      </c>
      <c r="P175" s="10">
        <v>55907</v>
      </c>
    </row>
    <row r="176" spans="1:16" hidden="1">
      <c r="A176" s="33">
        <v>5204</v>
      </c>
      <c r="B176" s="9" t="s">
        <v>16</v>
      </c>
      <c r="C176" s="10">
        <f t="shared" ref="C176:P176" si="39">C177</f>
        <v>39123</v>
      </c>
      <c r="D176" s="10">
        <f t="shared" si="39"/>
        <v>39123</v>
      </c>
      <c r="E176" s="10">
        <f t="shared" si="39"/>
        <v>39123</v>
      </c>
      <c r="F176" s="10">
        <f t="shared" si="39"/>
        <v>0</v>
      </c>
      <c r="G176" s="10">
        <f t="shared" si="39"/>
        <v>39123</v>
      </c>
      <c r="H176" s="10">
        <f t="shared" si="39"/>
        <v>0</v>
      </c>
      <c r="I176" s="10">
        <f t="shared" si="39"/>
        <v>0</v>
      </c>
      <c r="J176" s="10">
        <f t="shared" si="39"/>
        <v>0</v>
      </c>
      <c r="K176" s="10">
        <f t="shared" si="39"/>
        <v>0</v>
      </c>
      <c r="L176" s="10">
        <f t="shared" si="39"/>
        <v>0</v>
      </c>
      <c r="M176" s="10">
        <f t="shared" si="39"/>
        <v>0</v>
      </c>
      <c r="N176" s="10">
        <f t="shared" si="39"/>
        <v>0</v>
      </c>
      <c r="O176" s="10">
        <f t="shared" si="39"/>
        <v>0</v>
      </c>
      <c r="P176" s="10">
        <f t="shared" si="39"/>
        <v>0</v>
      </c>
    </row>
    <row r="177" spans="1:16">
      <c r="A177" s="33"/>
      <c r="B177" s="9" t="s">
        <v>110</v>
      </c>
      <c r="C177" s="10">
        <f>E177+I177+K177+M177+O177</f>
        <v>39123</v>
      </c>
      <c r="D177" s="10">
        <f>G177+J177+L177+N177+P177</f>
        <v>39123</v>
      </c>
      <c r="E177" s="10">
        <v>39123</v>
      </c>
      <c r="F177" s="10"/>
      <c r="G177" s="10">
        <v>39123</v>
      </c>
      <c r="H177" s="10"/>
      <c r="I177" s="10"/>
      <c r="J177" s="10"/>
      <c r="K177" s="10"/>
      <c r="L177" s="10"/>
      <c r="M177" s="10"/>
      <c r="N177" s="10"/>
      <c r="O177" s="10"/>
      <c r="P177" s="10"/>
    </row>
    <row r="178" spans="1:16" hidden="1">
      <c r="A178" s="33">
        <v>5205</v>
      </c>
      <c r="B178" s="9" t="s">
        <v>17</v>
      </c>
      <c r="C178" s="16">
        <f t="shared" ref="C178:P178" si="40">SUM(C179:C181)</f>
        <v>1668</v>
      </c>
      <c r="D178" s="16">
        <f t="shared" si="40"/>
        <v>1668</v>
      </c>
      <c r="E178" s="16">
        <f t="shared" si="40"/>
        <v>1668</v>
      </c>
      <c r="F178" s="16">
        <f t="shared" si="40"/>
        <v>0</v>
      </c>
      <c r="G178" s="16">
        <f t="shared" si="40"/>
        <v>1668</v>
      </c>
      <c r="H178" s="16">
        <f t="shared" si="40"/>
        <v>0</v>
      </c>
      <c r="I178" s="16">
        <f t="shared" si="40"/>
        <v>0</v>
      </c>
      <c r="J178" s="16">
        <f t="shared" si="40"/>
        <v>0</v>
      </c>
      <c r="K178" s="16">
        <f t="shared" si="40"/>
        <v>0</v>
      </c>
      <c r="L178" s="16">
        <f t="shared" si="40"/>
        <v>0</v>
      </c>
      <c r="M178" s="16">
        <f t="shared" si="40"/>
        <v>0</v>
      </c>
      <c r="N178" s="16">
        <f t="shared" si="40"/>
        <v>0</v>
      </c>
      <c r="O178" s="16">
        <f t="shared" si="40"/>
        <v>0</v>
      </c>
      <c r="P178" s="16">
        <f t="shared" si="40"/>
        <v>0</v>
      </c>
    </row>
    <row r="179" spans="1:16">
      <c r="A179" s="33"/>
      <c r="B179" s="11" t="s">
        <v>90</v>
      </c>
      <c r="C179" s="10">
        <f>E179+I179+K179+M179+O179</f>
        <v>1668</v>
      </c>
      <c r="D179" s="10">
        <f>G179+J179+L179+N179+P179</f>
        <v>1668</v>
      </c>
      <c r="E179" s="16">
        <v>1668</v>
      </c>
      <c r="F179" s="39"/>
      <c r="G179" s="16">
        <v>1668</v>
      </c>
      <c r="H179" s="39"/>
      <c r="I179" s="39"/>
      <c r="J179" s="39"/>
      <c r="K179" s="16"/>
      <c r="L179" s="16"/>
      <c r="M179" s="39"/>
      <c r="N179" s="39"/>
      <c r="O179" s="16"/>
      <c r="P179" s="16"/>
    </row>
    <row r="180" spans="1:16" hidden="1">
      <c r="A180" s="33"/>
      <c r="B180" s="11"/>
      <c r="C180" s="10">
        <f>E180+I180+K180+M180+O180</f>
        <v>0</v>
      </c>
      <c r="D180" s="10">
        <f>G180+J180+L180+N180+P180</f>
        <v>0</v>
      </c>
      <c r="E180" s="16"/>
      <c r="F180" s="39"/>
      <c r="G180" s="16"/>
      <c r="H180" s="39"/>
      <c r="I180" s="39"/>
      <c r="J180" s="39"/>
      <c r="K180" s="16"/>
      <c r="L180" s="16"/>
      <c r="M180" s="16"/>
      <c r="N180" s="16"/>
      <c r="O180" s="39"/>
      <c r="P180" s="39"/>
    </row>
    <row r="181" spans="1:16" hidden="1">
      <c r="A181" s="33"/>
      <c r="B181" s="11"/>
      <c r="C181" s="10">
        <f>E181+I181+K181+M181+O181</f>
        <v>0</v>
      </c>
      <c r="D181" s="10">
        <f>G181+J181+L181+N181+P181</f>
        <v>0</v>
      </c>
      <c r="E181" s="16"/>
      <c r="F181" s="39"/>
      <c r="G181" s="16"/>
      <c r="H181" s="39"/>
      <c r="I181" s="39"/>
      <c r="J181" s="39"/>
      <c r="K181" s="16"/>
      <c r="L181" s="16"/>
      <c r="M181" s="39"/>
      <c r="N181" s="39"/>
      <c r="O181" s="39"/>
      <c r="P181" s="39"/>
    </row>
    <row r="182" spans="1:16" hidden="1">
      <c r="A182" s="33"/>
      <c r="B182" s="11"/>
      <c r="C182" s="10">
        <f>E182+I182+K182+M182+O182</f>
        <v>0</v>
      </c>
      <c r="D182" s="10">
        <f>G182+J182+L182+N182+P182</f>
        <v>0</v>
      </c>
      <c r="E182" s="16"/>
      <c r="F182" s="39"/>
      <c r="G182" s="16"/>
      <c r="H182" s="39"/>
      <c r="I182" s="39"/>
      <c r="J182" s="39"/>
      <c r="K182" s="16"/>
      <c r="L182" s="16"/>
      <c r="M182" s="39"/>
      <c r="N182" s="39"/>
      <c r="O182" s="39"/>
      <c r="P182" s="39"/>
    </row>
    <row r="183" spans="1:16" hidden="1">
      <c r="A183" s="33"/>
      <c r="B183" s="11"/>
      <c r="C183" s="10">
        <f>E183+I183+K183+M183+O183</f>
        <v>0</v>
      </c>
      <c r="D183" s="10">
        <f>G183+J183+L183+N183+P183</f>
        <v>0</v>
      </c>
      <c r="E183" s="10"/>
      <c r="F183" s="10"/>
      <c r="G183" s="10"/>
      <c r="H183" s="10"/>
      <c r="I183" s="10"/>
      <c r="J183" s="10"/>
      <c r="K183" s="10"/>
      <c r="L183" s="10"/>
      <c r="M183" s="10"/>
      <c r="N183" s="10"/>
      <c r="O183" s="10"/>
      <c r="P183" s="10"/>
    </row>
    <row r="184" spans="1:16" s="23" customFormat="1" ht="18.75" customHeight="1">
      <c r="A184" s="32" t="s">
        <v>10</v>
      </c>
      <c r="B184" s="27" t="s">
        <v>31</v>
      </c>
      <c r="C184" s="17">
        <f t="shared" ref="C184:P184" si="41">C201+C185+C192+C199+C205</f>
        <v>91139</v>
      </c>
      <c r="D184" s="17">
        <f t="shared" si="41"/>
        <v>91139</v>
      </c>
      <c r="E184" s="17">
        <f t="shared" si="41"/>
        <v>49745</v>
      </c>
      <c r="F184" s="17">
        <f t="shared" si="41"/>
        <v>0</v>
      </c>
      <c r="G184" s="17">
        <f t="shared" si="41"/>
        <v>49745</v>
      </c>
      <c r="H184" s="17">
        <f t="shared" si="41"/>
        <v>0</v>
      </c>
      <c r="I184" s="17">
        <f t="shared" si="41"/>
        <v>0</v>
      </c>
      <c r="J184" s="17">
        <f t="shared" si="41"/>
        <v>0</v>
      </c>
      <c r="K184" s="17">
        <f t="shared" si="41"/>
        <v>0</v>
      </c>
      <c r="L184" s="17">
        <f t="shared" si="41"/>
        <v>0</v>
      </c>
      <c r="M184" s="17">
        <f t="shared" si="41"/>
        <v>0</v>
      </c>
      <c r="N184" s="17">
        <f t="shared" si="41"/>
        <v>0</v>
      </c>
      <c r="O184" s="17">
        <f t="shared" si="41"/>
        <v>41394</v>
      </c>
      <c r="P184" s="17">
        <f t="shared" si="41"/>
        <v>41394</v>
      </c>
    </row>
    <row r="185" spans="1:16" hidden="1">
      <c r="A185" s="33">
        <v>5201</v>
      </c>
      <c r="B185" s="9" t="s">
        <v>14</v>
      </c>
      <c r="C185" s="10">
        <f t="shared" ref="C185:P185" si="42">SUM(C186:C191)</f>
        <v>9027</v>
      </c>
      <c r="D185" s="10">
        <f t="shared" si="42"/>
        <v>9027</v>
      </c>
      <c r="E185" s="10">
        <f t="shared" si="42"/>
        <v>2177</v>
      </c>
      <c r="F185" s="10">
        <f t="shared" si="42"/>
        <v>0</v>
      </c>
      <c r="G185" s="10">
        <f t="shared" si="42"/>
        <v>2177</v>
      </c>
      <c r="H185" s="10">
        <f t="shared" si="42"/>
        <v>0</v>
      </c>
      <c r="I185" s="10">
        <f t="shared" si="42"/>
        <v>0</v>
      </c>
      <c r="J185" s="10">
        <f t="shared" si="42"/>
        <v>0</v>
      </c>
      <c r="K185" s="10">
        <f t="shared" si="42"/>
        <v>0</v>
      </c>
      <c r="L185" s="10">
        <f t="shared" si="42"/>
        <v>0</v>
      </c>
      <c r="M185" s="10">
        <f t="shared" si="42"/>
        <v>0</v>
      </c>
      <c r="N185" s="10">
        <f t="shared" si="42"/>
        <v>0</v>
      </c>
      <c r="O185" s="10">
        <f t="shared" si="42"/>
        <v>6850</v>
      </c>
      <c r="P185" s="10">
        <f t="shared" si="42"/>
        <v>6850</v>
      </c>
    </row>
    <row r="186" spans="1:16" ht="17.25" customHeight="1">
      <c r="A186" s="33"/>
      <c r="B186" s="9" t="s">
        <v>84</v>
      </c>
      <c r="C186" s="10">
        <f t="shared" ref="C186:C191" si="43">E186+I186+K186+M186+O186</f>
        <v>778</v>
      </c>
      <c r="D186" s="10">
        <f t="shared" ref="D186:D191" si="44">G186+J186+L186+N186+P186</f>
        <v>778</v>
      </c>
      <c r="E186" s="10">
        <v>778</v>
      </c>
      <c r="F186" s="10"/>
      <c r="G186" s="10">
        <v>778</v>
      </c>
      <c r="H186" s="10"/>
      <c r="I186" s="10"/>
      <c r="J186" s="10"/>
      <c r="K186" s="10"/>
      <c r="L186" s="10"/>
      <c r="M186" s="10"/>
      <c r="N186" s="10"/>
      <c r="O186" s="10"/>
      <c r="P186" s="10"/>
    </row>
    <row r="187" spans="1:16" ht="17.25" customHeight="1">
      <c r="A187" s="33"/>
      <c r="B187" s="9" t="s">
        <v>115</v>
      </c>
      <c r="C187" s="10">
        <f t="shared" si="43"/>
        <v>1399</v>
      </c>
      <c r="D187" s="10">
        <f t="shared" si="44"/>
        <v>1399</v>
      </c>
      <c r="E187" s="10">
        <v>1399</v>
      </c>
      <c r="F187" s="10"/>
      <c r="G187" s="10">
        <v>1399</v>
      </c>
      <c r="H187" s="10"/>
      <c r="I187" s="10"/>
      <c r="J187" s="10"/>
      <c r="K187" s="10"/>
      <c r="L187" s="10"/>
      <c r="M187" s="10"/>
      <c r="N187" s="10"/>
      <c r="O187" s="10"/>
      <c r="P187" s="10"/>
    </row>
    <row r="188" spans="1:16" ht="17.25" customHeight="1">
      <c r="A188" s="33"/>
      <c r="B188" s="9" t="s">
        <v>163</v>
      </c>
      <c r="C188" s="10">
        <f t="shared" si="43"/>
        <v>6850</v>
      </c>
      <c r="D188" s="10">
        <f t="shared" si="44"/>
        <v>6850</v>
      </c>
      <c r="E188" s="10"/>
      <c r="F188" s="10"/>
      <c r="G188" s="10"/>
      <c r="H188" s="10"/>
      <c r="I188" s="10"/>
      <c r="J188" s="10"/>
      <c r="K188" s="10"/>
      <c r="L188" s="10"/>
      <c r="M188" s="10"/>
      <c r="N188" s="10"/>
      <c r="O188" s="10">
        <v>6850</v>
      </c>
      <c r="P188" s="10">
        <v>6850</v>
      </c>
    </row>
    <row r="189" spans="1:16" hidden="1">
      <c r="A189" s="33"/>
      <c r="B189" s="11"/>
      <c r="C189" s="10">
        <f t="shared" si="43"/>
        <v>0</v>
      </c>
      <c r="D189" s="10">
        <f t="shared" si="44"/>
        <v>0</v>
      </c>
      <c r="E189" s="10"/>
      <c r="F189" s="10"/>
      <c r="G189" s="10"/>
      <c r="H189" s="10"/>
      <c r="I189" s="10"/>
      <c r="J189" s="10"/>
      <c r="K189" s="10"/>
      <c r="L189" s="10"/>
      <c r="M189" s="10"/>
      <c r="N189" s="10"/>
      <c r="O189" s="10"/>
      <c r="P189" s="10"/>
    </row>
    <row r="190" spans="1:16" hidden="1">
      <c r="A190" s="33"/>
      <c r="B190" s="13"/>
      <c r="C190" s="10">
        <f t="shared" si="43"/>
        <v>0</v>
      </c>
      <c r="D190" s="10">
        <f t="shared" si="44"/>
        <v>0</v>
      </c>
      <c r="E190" s="10"/>
      <c r="F190" s="10"/>
      <c r="G190" s="10"/>
      <c r="H190" s="10"/>
      <c r="I190" s="10"/>
      <c r="J190" s="10"/>
      <c r="K190" s="10"/>
      <c r="L190" s="10"/>
      <c r="M190" s="10"/>
      <c r="N190" s="10"/>
      <c r="O190" s="10"/>
      <c r="P190" s="10"/>
    </row>
    <row r="191" spans="1:16" hidden="1">
      <c r="A191" s="33"/>
      <c r="B191" s="13"/>
      <c r="C191" s="10">
        <f t="shared" si="43"/>
        <v>0</v>
      </c>
      <c r="D191" s="10">
        <f t="shared" si="44"/>
        <v>0</v>
      </c>
      <c r="E191" s="10"/>
      <c r="F191" s="10"/>
      <c r="G191" s="10"/>
      <c r="H191" s="10"/>
      <c r="I191" s="10"/>
      <c r="J191" s="10"/>
      <c r="K191" s="10"/>
      <c r="L191" s="10"/>
      <c r="M191" s="10"/>
      <c r="N191" s="10"/>
      <c r="O191" s="10"/>
      <c r="P191" s="10"/>
    </row>
    <row r="192" spans="1:16" hidden="1">
      <c r="A192" s="33">
        <v>5203</v>
      </c>
      <c r="B192" s="9" t="s">
        <v>15</v>
      </c>
      <c r="C192" s="10">
        <f t="shared" ref="C192:P192" si="45">SUM(C193:C198)</f>
        <v>40620</v>
      </c>
      <c r="D192" s="10">
        <f t="shared" si="45"/>
        <v>40620</v>
      </c>
      <c r="E192" s="10">
        <f t="shared" si="45"/>
        <v>37526</v>
      </c>
      <c r="F192" s="10">
        <f t="shared" si="45"/>
        <v>0</v>
      </c>
      <c r="G192" s="10">
        <f t="shared" si="45"/>
        <v>37526</v>
      </c>
      <c r="H192" s="10">
        <f t="shared" si="45"/>
        <v>0</v>
      </c>
      <c r="I192" s="10">
        <f t="shared" si="45"/>
        <v>0</v>
      </c>
      <c r="J192" s="10">
        <f t="shared" si="45"/>
        <v>0</v>
      </c>
      <c r="K192" s="10">
        <f t="shared" si="45"/>
        <v>0</v>
      </c>
      <c r="L192" s="10">
        <f t="shared" si="45"/>
        <v>0</v>
      </c>
      <c r="M192" s="10">
        <f t="shared" si="45"/>
        <v>0</v>
      </c>
      <c r="N192" s="10">
        <f t="shared" si="45"/>
        <v>0</v>
      </c>
      <c r="O192" s="10">
        <f t="shared" si="45"/>
        <v>3094</v>
      </c>
      <c r="P192" s="10">
        <f t="shared" si="45"/>
        <v>3094</v>
      </c>
    </row>
    <row r="193" spans="1:16" ht="31.5">
      <c r="A193" s="33"/>
      <c r="B193" s="9" t="s">
        <v>102</v>
      </c>
      <c r="C193" s="10">
        <f>E193+I193+K193+M193+O193</f>
        <v>3094</v>
      </c>
      <c r="D193" s="10">
        <f>G193+J193+L193+N193+P193</f>
        <v>3094</v>
      </c>
      <c r="E193" s="10"/>
      <c r="F193" s="10"/>
      <c r="G193" s="10"/>
      <c r="H193" s="10"/>
      <c r="I193" s="10"/>
      <c r="J193" s="10"/>
      <c r="K193" s="10"/>
      <c r="L193" s="10"/>
      <c r="M193" s="10"/>
      <c r="N193" s="10"/>
      <c r="O193" s="10">
        <v>3094</v>
      </c>
      <c r="P193" s="10">
        <v>3094</v>
      </c>
    </row>
    <row r="194" spans="1:16" ht="17.25" customHeight="1">
      <c r="A194" s="33"/>
      <c r="B194" s="11" t="s">
        <v>85</v>
      </c>
      <c r="C194" s="10">
        <f>E194+I194+K194+M194+O194</f>
        <v>7600</v>
      </c>
      <c r="D194" s="10">
        <f>G194+J194+L194+N194+P194</f>
        <v>7600</v>
      </c>
      <c r="E194" s="10">
        <v>7600</v>
      </c>
      <c r="F194" s="10"/>
      <c r="G194" s="10">
        <v>7600</v>
      </c>
      <c r="H194" s="10"/>
      <c r="I194" s="10"/>
      <c r="J194" s="10"/>
      <c r="K194" s="10"/>
      <c r="L194" s="10"/>
      <c r="M194" s="10"/>
      <c r="N194" s="10"/>
      <c r="O194" s="10"/>
      <c r="P194" s="10"/>
    </row>
    <row r="195" spans="1:16" ht="17.25" customHeight="1">
      <c r="A195" s="33"/>
      <c r="B195" s="11" t="s">
        <v>86</v>
      </c>
      <c r="C195" s="10">
        <f>E195+I195+K195+M195+O195</f>
        <v>12980</v>
      </c>
      <c r="D195" s="10">
        <f>G195+J195+L195+N195+P195</f>
        <v>12980</v>
      </c>
      <c r="E195" s="10">
        <v>12980</v>
      </c>
      <c r="F195" s="10"/>
      <c r="G195" s="10">
        <v>12980</v>
      </c>
      <c r="H195" s="10"/>
      <c r="I195" s="10"/>
      <c r="J195" s="10"/>
      <c r="K195" s="10"/>
      <c r="L195" s="10"/>
      <c r="M195" s="10"/>
      <c r="N195" s="10"/>
      <c r="O195" s="10"/>
      <c r="P195" s="10"/>
    </row>
    <row r="196" spans="1:16" ht="17.25" customHeight="1">
      <c r="A196" s="33"/>
      <c r="B196" s="13" t="s">
        <v>87</v>
      </c>
      <c r="C196" s="10">
        <f>E196+I196+K196+M196+O196</f>
        <v>3345</v>
      </c>
      <c r="D196" s="10">
        <f>G196+J196+L196+N196+P196</f>
        <v>3345</v>
      </c>
      <c r="E196" s="10">
        <v>3345</v>
      </c>
      <c r="F196" s="10"/>
      <c r="G196" s="10">
        <v>3345</v>
      </c>
      <c r="H196" s="10"/>
      <c r="I196" s="10"/>
      <c r="J196" s="10"/>
      <c r="K196" s="10"/>
      <c r="L196" s="10"/>
      <c r="M196" s="10"/>
      <c r="N196" s="10"/>
      <c r="O196" s="10"/>
      <c r="P196" s="10"/>
    </row>
    <row r="197" spans="1:16" hidden="1">
      <c r="A197" s="33"/>
      <c r="B197" s="19"/>
      <c r="C197" s="10"/>
      <c r="D197" s="10"/>
      <c r="E197" s="10"/>
      <c r="F197" s="10"/>
      <c r="G197" s="10"/>
      <c r="H197" s="10"/>
      <c r="I197" s="10"/>
      <c r="J197" s="10"/>
      <c r="K197" s="10"/>
      <c r="L197" s="10"/>
      <c r="M197" s="10"/>
      <c r="N197" s="10"/>
      <c r="O197" s="10"/>
      <c r="P197" s="10"/>
    </row>
    <row r="198" spans="1:16" ht="18.75" customHeight="1">
      <c r="A198" s="33"/>
      <c r="B198" s="13" t="s">
        <v>117</v>
      </c>
      <c r="C198" s="10">
        <f>E198+I198+K198+M198+O198</f>
        <v>13601</v>
      </c>
      <c r="D198" s="10">
        <f>G198+J198+L198+N198+P198</f>
        <v>13601</v>
      </c>
      <c r="E198" s="10">
        <v>13601</v>
      </c>
      <c r="F198" s="10"/>
      <c r="G198" s="10">
        <v>13601</v>
      </c>
      <c r="H198" s="10"/>
      <c r="I198" s="10"/>
      <c r="J198" s="10"/>
      <c r="K198" s="10"/>
      <c r="L198" s="10"/>
      <c r="M198" s="10"/>
      <c r="N198" s="10"/>
      <c r="O198" s="10"/>
      <c r="P198" s="10"/>
    </row>
    <row r="199" spans="1:16" hidden="1">
      <c r="A199" s="33">
        <v>5204</v>
      </c>
      <c r="B199" s="9" t="s">
        <v>16</v>
      </c>
      <c r="C199" s="10">
        <f t="shared" ref="C199:P199" si="46">C200</f>
        <v>31450</v>
      </c>
      <c r="D199" s="10">
        <f t="shared" si="46"/>
        <v>31450</v>
      </c>
      <c r="E199" s="10">
        <f t="shared" si="46"/>
        <v>0</v>
      </c>
      <c r="F199" s="10">
        <f t="shared" si="46"/>
        <v>0</v>
      </c>
      <c r="G199" s="10">
        <f t="shared" si="46"/>
        <v>0</v>
      </c>
      <c r="H199" s="10">
        <f t="shared" si="46"/>
        <v>0</v>
      </c>
      <c r="I199" s="10">
        <f t="shared" si="46"/>
        <v>0</v>
      </c>
      <c r="J199" s="10">
        <f t="shared" si="46"/>
        <v>0</v>
      </c>
      <c r="K199" s="10">
        <f t="shared" si="46"/>
        <v>0</v>
      </c>
      <c r="L199" s="10">
        <f t="shared" si="46"/>
        <v>0</v>
      </c>
      <c r="M199" s="10">
        <f t="shared" si="46"/>
        <v>0</v>
      </c>
      <c r="N199" s="10">
        <f t="shared" si="46"/>
        <v>0</v>
      </c>
      <c r="O199" s="10">
        <f t="shared" si="46"/>
        <v>31450</v>
      </c>
      <c r="P199" s="10">
        <f t="shared" si="46"/>
        <v>31450</v>
      </c>
    </row>
    <row r="200" spans="1:16" ht="35.25" customHeight="1">
      <c r="A200" s="33"/>
      <c r="B200" s="9" t="s">
        <v>62</v>
      </c>
      <c r="C200" s="10">
        <f>E200+I200+K200+M200+O200</f>
        <v>31450</v>
      </c>
      <c r="D200" s="10">
        <f>G200+J200+L200+N200+P200</f>
        <v>31450</v>
      </c>
      <c r="E200" s="10"/>
      <c r="F200" s="10"/>
      <c r="G200" s="10"/>
      <c r="H200" s="10"/>
      <c r="I200" s="10"/>
      <c r="J200" s="10"/>
      <c r="K200" s="10"/>
      <c r="L200" s="10"/>
      <c r="M200" s="10"/>
      <c r="N200" s="10"/>
      <c r="O200" s="10">
        <v>31450</v>
      </c>
      <c r="P200" s="10">
        <v>31450</v>
      </c>
    </row>
    <row r="201" spans="1:16" hidden="1">
      <c r="A201" s="33">
        <v>5205</v>
      </c>
      <c r="B201" s="9" t="s">
        <v>17</v>
      </c>
      <c r="C201" s="10">
        <f t="shared" ref="C201:P201" si="47">SUM(C202:C204)</f>
        <v>8282</v>
      </c>
      <c r="D201" s="10">
        <f t="shared" si="47"/>
        <v>8282</v>
      </c>
      <c r="E201" s="10">
        <f t="shared" si="47"/>
        <v>8282</v>
      </c>
      <c r="F201" s="10">
        <f t="shared" si="47"/>
        <v>0</v>
      </c>
      <c r="G201" s="10">
        <f t="shared" si="47"/>
        <v>8282</v>
      </c>
      <c r="H201" s="10">
        <f t="shared" si="47"/>
        <v>0</v>
      </c>
      <c r="I201" s="10">
        <f t="shared" si="47"/>
        <v>0</v>
      </c>
      <c r="J201" s="10">
        <f t="shared" si="47"/>
        <v>0</v>
      </c>
      <c r="K201" s="10">
        <f t="shared" si="47"/>
        <v>0</v>
      </c>
      <c r="L201" s="10">
        <f t="shared" si="47"/>
        <v>0</v>
      </c>
      <c r="M201" s="10">
        <f t="shared" si="47"/>
        <v>0</v>
      </c>
      <c r="N201" s="10">
        <f t="shared" si="47"/>
        <v>0</v>
      </c>
      <c r="O201" s="10">
        <f t="shared" si="47"/>
        <v>0</v>
      </c>
      <c r="P201" s="10">
        <f t="shared" si="47"/>
        <v>0</v>
      </c>
    </row>
    <row r="202" spans="1:16" ht="17.25" customHeight="1">
      <c r="A202" s="33"/>
      <c r="B202" s="11" t="s">
        <v>77</v>
      </c>
      <c r="C202" s="10">
        <f>E202+I202+K202+M202+O202</f>
        <v>1497</v>
      </c>
      <c r="D202" s="10">
        <f>G202+J202+L202+N202+P202</f>
        <v>1497</v>
      </c>
      <c r="E202" s="10">
        <v>1497</v>
      </c>
      <c r="F202" s="10"/>
      <c r="G202" s="10">
        <v>1497</v>
      </c>
      <c r="H202" s="10"/>
      <c r="I202" s="10"/>
      <c r="J202" s="10"/>
      <c r="K202" s="10"/>
      <c r="L202" s="10"/>
      <c r="M202" s="10"/>
      <c r="N202" s="10"/>
      <c r="O202" s="10"/>
      <c r="P202" s="10"/>
    </row>
    <row r="203" spans="1:16" ht="17.25" customHeight="1">
      <c r="A203" s="33"/>
      <c r="B203" s="11" t="s">
        <v>78</v>
      </c>
      <c r="C203" s="10">
        <f>E203+I203+K203+M203+O203</f>
        <v>2687</v>
      </c>
      <c r="D203" s="10">
        <f>G203+J203+L203+N203+P203</f>
        <v>2687</v>
      </c>
      <c r="E203" s="10">
        <v>2687</v>
      </c>
      <c r="F203" s="10"/>
      <c r="G203" s="10">
        <v>2687</v>
      </c>
      <c r="H203" s="10"/>
      <c r="I203" s="10"/>
      <c r="J203" s="10"/>
      <c r="K203" s="10"/>
      <c r="L203" s="10"/>
      <c r="M203" s="10"/>
      <c r="N203" s="10"/>
      <c r="O203" s="10"/>
      <c r="P203" s="10"/>
    </row>
    <row r="204" spans="1:16" ht="17.25" customHeight="1">
      <c r="A204" s="33"/>
      <c r="B204" s="11" t="s">
        <v>116</v>
      </c>
      <c r="C204" s="10">
        <f>E204+I204+K204+M204+O204</f>
        <v>4098</v>
      </c>
      <c r="D204" s="10">
        <f>G204+J204+L204+N204+P204</f>
        <v>4098</v>
      </c>
      <c r="E204" s="10">
        <v>4098</v>
      </c>
      <c r="F204" s="10"/>
      <c r="G204" s="10">
        <v>4098</v>
      </c>
      <c r="H204" s="10"/>
      <c r="I204" s="10"/>
      <c r="J204" s="10"/>
      <c r="K204" s="10"/>
      <c r="L204" s="10"/>
      <c r="M204" s="10"/>
      <c r="N204" s="10"/>
      <c r="O204" s="10"/>
      <c r="P204" s="10"/>
    </row>
    <row r="205" spans="1:16" hidden="1">
      <c r="A205" s="33">
        <v>5219</v>
      </c>
      <c r="B205" s="9" t="s">
        <v>18</v>
      </c>
      <c r="C205" s="10">
        <f t="shared" ref="C205:P205" si="48">C206</f>
        <v>1760</v>
      </c>
      <c r="D205" s="10">
        <f t="shared" si="48"/>
        <v>1760</v>
      </c>
      <c r="E205" s="10">
        <f t="shared" si="48"/>
        <v>1760</v>
      </c>
      <c r="F205" s="10">
        <f t="shared" si="48"/>
        <v>0</v>
      </c>
      <c r="G205" s="10">
        <f t="shared" si="48"/>
        <v>1760</v>
      </c>
      <c r="H205" s="10">
        <f t="shared" si="48"/>
        <v>0</v>
      </c>
      <c r="I205" s="10">
        <f t="shared" si="48"/>
        <v>0</v>
      </c>
      <c r="J205" s="10">
        <f t="shared" si="48"/>
        <v>0</v>
      </c>
      <c r="K205" s="10">
        <f t="shared" si="48"/>
        <v>0</v>
      </c>
      <c r="L205" s="10">
        <f t="shared" si="48"/>
        <v>0</v>
      </c>
      <c r="M205" s="10">
        <f t="shared" si="48"/>
        <v>0</v>
      </c>
      <c r="N205" s="10">
        <f t="shared" si="48"/>
        <v>0</v>
      </c>
      <c r="O205" s="10">
        <f t="shared" si="48"/>
        <v>0</v>
      </c>
      <c r="P205" s="10">
        <f t="shared" si="48"/>
        <v>0</v>
      </c>
    </row>
    <row r="206" spans="1:16" ht="17.25" customHeight="1">
      <c r="A206" s="33"/>
      <c r="B206" s="11" t="s">
        <v>121</v>
      </c>
      <c r="C206" s="10">
        <f>E206+I206+K206+M206+O206</f>
        <v>1760</v>
      </c>
      <c r="D206" s="10">
        <f>G206+J206+L206+N206+P206</f>
        <v>1760</v>
      </c>
      <c r="E206" s="10">
        <v>1760</v>
      </c>
      <c r="F206" s="10"/>
      <c r="G206" s="10">
        <v>1760</v>
      </c>
      <c r="H206" s="10"/>
      <c r="I206" s="10"/>
      <c r="J206" s="10"/>
      <c r="K206" s="10"/>
      <c r="L206" s="10"/>
      <c r="M206" s="10"/>
      <c r="N206" s="10"/>
      <c r="O206" s="10"/>
      <c r="P206" s="10"/>
    </row>
    <row r="207" spans="1:16" s="23" customFormat="1" ht="31.5">
      <c r="A207" s="32" t="s">
        <v>11</v>
      </c>
      <c r="B207" s="27" t="s">
        <v>30</v>
      </c>
      <c r="C207" s="17">
        <f t="shared" ref="C207:P207" si="49">C210+C218+C223+C208+C221</f>
        <v>2253316</v>
      </c>
      <c r="D207" s="17">
        <f t="shared" si="49"/>
        <v>354321</v>
      </c>
      <c r="E207" s="17">
        <f t="shared" si="49"/>
        <v>1862595</v>
      </c>
      <c r="F207" s="17">
        <f t="shared" si="49"/>
        <v>132595</v>
      </c>
      <c r="G207" s="17">
        <f t="shared" si="49"/>
        <v>97595</v>
      </c>
      <c r="H207" s="17">
        <f t="shared" si="49"/>
        <v>97595</v>
      </c>
      <c r="I207" s="17">
        <f t="shared" si="49"/>
        <v>133995</v>
      </c>
      <c r="J207" s="17">
        <f t="shared" si="49"/>
        <v>0</v>
      </c>
      <c r="K207" s="17">
        <f t="shared" si="49"/>
        <v>29578</v>
      </c>
      <c r="L207" s="17">
        <f t="shared" si="49"/>
        <v>29578</v>
      </c>
      <c r="M207" s="17">
        <f t="shared" si="49"/>
        <v>10000</v>
      </c>
      <c r="N207" s="17">
        <f t="shared" si="49"/>
        <v>10000</v>
      </c>
      <c r="O207" s="17">
        <f t="shared" si="49"/>
        <v>217148</v>
      </c>
      <c r="P207" s="17">
        <f t="shared" si="49"/>
        <v>217148</v>
      </c>
    </row>
    <row r="208" spans="1:16" hidden="1">
      <c r="A208" s="33">
        <v>5201</v>
      </c>
      <c r="B208" s="9" t="s">
        <v>14</v>
      </c>
      <c r="C208" s="10">
        <f t="shared" ref="C208:P208" si="50">C209</f>
        <v>0</v>
      </c>
      <c r="D208" s="10">
        <f t="shared" si="50"/>
        <v>0</v>
      </c>
      <c r="E208" s="10">
        <f t="shared" si="50"/>
        <v>0</v>
      </c>
      <c r="F208" s="10">
        <f t="shared" si="50"/>
        <v>0</v>
      </c>
      <c r="G208" s="10">
        <f t="shared" si="50"/>
        <v>0</v>
      </c>
      <c r="H208" s="10">
        <f t="shared" si="50"/>
        <v>0</v>
      </c>
      <c r="I208" s="10">
        <f t="shared" si="50"/>
        <v>0</v>
      </c>
      <c r="J208" s="10">
        <f t="shared" si="50"/>
        <v>0</v>
      </c>
      <c r="K208" s="10">
        <f t="shared" si="50"/>
        <v>0</v>
      </c>
      <c r="L208" s="10">
        <f t="shared" si="50"/>
        <v>0</v>
      </c>
      <c r="M208" s="10">
        <f t="shared" si="50"/>
        <v>0</v>
      </c>
      <c r="N208" s="10">
        <f t="shared" si="50"/>
        <v>0</v>
      </c>
      <c r="O208" s="10">
        <f t="shared" si="50"/>
        <v>0</v>
      </c>
      <c r="P208" s="10">
        <f t="shared" si="50"/>
        <v>0</v>
      </c>
    </row>
    <row r="209" spans="1:16" hidden="1">
      <c r="A209" s="33"/>
      <c r="B209" s="11"/>
      <c r="C209" s="10">
        <f>E209+I209+K209+M209+O209</f>
        <v>0</v>
      </c>
      <c r="D209" s="10">
        <f>G209+J209+L209+N209+P209</f>
        <v>0</v>
      </c>
      <c r="E209" s="10"/>
      <c r="F209" s="10"/>
      <c r="G209" s="10"/>
      <c r="H209" s="10"/>
      <c r="I209" s="10"/>
      <c r="J209" s="10"/>
      <c r="K209" s="10"/>
      <c r="L209" s="10"/>
      <c r="M209" s="10"/>
      <c r="N209" s="10"/>
      <c r="O209" s="10"/>
      <c r="P209" s="10"/>
    </row>
    <row r="210" spans="1:16" hidden="1">
      <c r="A210" s="33">
        <v>5203</v>
      </c>
      <c r="B210" s="9" t="s">
        <v>15</v>
      </c>
      <c r="C210" s="10">
        <f t="shared" ref="C210:P210" si="51">SUM(C211:C217)</f>
        <v>13671</v>
      </c>
      <c r="D210" s="10">
        <f t="shared" si="51"/>
        <v>13671</v>
      </c>
      <c r="E210" s="10">
        <f t="shared" si="51"/>
        <v>13671</v>
      </c>
      <c r="F210" s="10">
        <f t="shared" si="51"/>
        <v>13671</v>
      </c>
      <c r="G210" s="10">
        <f t="shared" si="51"/>
        <v>13671</v>
      </c>
      <c r="H210" s="10">
        <f t="shared" si="51"/>
        <v>13671</v>
      </c>
      <c r="I210" s="10">
        <f t="shared" si="51"/>
        <v>0</v>
      </c>
      <c r="J210" s="10">
        <f t="shared" si="51"/>
        <v>0</v>
      </c>
      <c r="K210" s="10">
        <f t="shared" si="51"/>
        <v>0</v>
      </c>
      <c r="L210" s="10">
        <f t="shared" si="51"/>
        <v>0</v>
      </c>
      <c r="M210" s="10">
        <f t="shared" si="51"/>
        <v>0</v>
      </c>
      <c r="N210" s="10">
        <f t="shared" si="51"/>
        <v>0</v>
      </c>
      <c r="O210" s="10">
        <f t="shared" si="51"/>
        <v>0</v>
      </c>
      <c r="P210" s="10">
        <f t="shared" si="51"/>
        <v>0</v>
      </c>
    </row>
    <row r="211" spans="1:16" ht="19.5" customHeight="1">
      <c r="A211" s="33"/>
      <c r="B211" s="11" t="s">
        <v>48</v>
      </c>
      <c r="C211" s="10">
        <f>E211+I211+K211+M211+O211</f>
        <v>6671</v>
      </c>
      <c r="D211" s="10">
        <f>G211+J211+L211+N211+P211</f>
        <v>6671</v>
      </c>
      <c r="E211" s="10">
        <v>6671</v>
      </c>
      <c r="F211" s="10">
        <v>6671</v>
      </c>
      <c r="G211" s="10">
        <v>6671</v>
      </c>
      <c r="H211" s="10">
        <v>6671</v>
      </c>
      <c r="I211" s="10"/>
      <c r="J211" s="10"/>
      <c r="K211" s="10"/>
      <c r="L211" s="10"/>
      <c r="M211" s="10"/>
      <c r="N211" s="10"/>
      <c r="O211" s="10"/>
      <c r="P211" s="10"/>
    </row>
    <row r="212" spans="1:16" hidden="1">
      <c r="A212" s="34"/>
      <c r="B212" s="11"/>
      <c r="C212" s="10">
        <f>E212+I212+K212+M212+O212</f>
        <v>0</v>
      </c>
      <c r="D212" s="10">
        <f>G212+J212+L212+N212+P212</f>
        <v>0</v>
      </c>
      <c r="E212" s="10"/>
      <c r="F212" s="10"/>
      <c r="G212" s="10"/>
      <c r="H212" s="10"/>
      <c r="I212" s="10"/>
      <c r="J212" s="10"/>
      <c r="K212" s="10"/>
      <c r="L212" s="10"/>
      <c r="M212" s="10"/>
      <c r="N212" s="10"/>
      <c r="O212" s="10"/>
      <c r="P212" s="10"/>
    </row>
    <row r="213" spans="1:16" ht="17.25" customHeight="1">
      <c r="A213" s="33"/>
      <c r="B213" s="11" t="s">
        <v>74</v>
      </c>
      <c r="C213" s="10">
        <f>E213+I213+K213+M213+O213</f>
        <v>7000</v>
      </c>
      <c r="D213" s="10">
        <f>G213+J213+L213+N213+P213</f>
        <v>7000</v>
      </c>
      <c r="E213" s="10">
        <v>7000</v>
      </c>
      <c r="F213" s="10">
        <v>7000</v>
      </c>
      <c r="G213" s="10">
        <v>7000</v>
      </c>
      <c r="H213" s="10">
        <v>7000</v>
      </c>
      <c r="I213" s="10"/>
      <c r="J213" s="10"/>
      <c r="K213" s="10"/>
      <c r="L213" s="10"/>
      <c r="M213" s="10"/>
      <c r="N213" s="10"/>
      <c r="O213" s="10"/>
      <c r="P213" s="10"/>
    </row>
    <row r="214" spans="1:16" hidden="1">
      <c r="A214" s="33"/>
      <c r="B214" s="11"/>
      <c r="C214" s="10"/>
      <c r="D214" s="10"/>
      <c r="E214" s="10"/>
      <c r="F214" s="10"/>
      <c r="G214" s="10"/>
      <c r="H214" s="10"/>
      <c r="I214" s="10"/>
      <c r="J214" s="10"/>
      <c r="K214" s="10"/>
      <c r="L214" s="10"/>
      <c r="M214" s="10"/>
      <c r="N214" s="10"/>
      <c r="O214" s="10"/>
      <c r="P214" s="10"/>
    </row>
    <row r="215" spans="1:16" hidden="1">
      <c r="A215" s="33"/>
      <c r="B215" s="11"/>
      <c r="C215" s="10">
        <f>E215+I215+K215+M215+O215</f>
        <v>0</v>
      </c>
      <c r="D215" s="10">
        <f>G215+J215+L215+N215+P215</f>
        <v>0</v>
      </c>
      <c r="E215" s="10"/>
      <c r="F215" s="10"/>
      <c r="G215" s="10"/>
      <c r="H215" s="10"/>
      <c r="I215" s="10"/>
      <c r="J215" s="10"/>
      <c r="K215" s="10"/>
      <c r="L215" s="10"/>
      <c r="M215" s="10"/>
      <c r="N215" s="10"/>
      <c r="O215" s="10"/>
      <c r="P215" s="10"/>
    </row>
    <row r="216" spans="1:16" hidden="1">
      <c r="A216" s="33"/>
      <c r="B216" s="11"/>
      <c r="C216" s="10">
        <f>E216+I216+K216+M216+O216</f>
        <v>0</v>
      </c>
      <c r="D216" s="10">
        <f>G216+J216+L216+N216+P216</f>
        <v>0</v>
      </c>
      <c r="E216" s="10"/>
      <c r="F216" s="10"/>
      <c r="G216" s="10"/>
      <c r="H216" s="10"/>
      <c r="I216" s="10"/>
      <c r="J216" s="10"/>
      <c r="K216" s="10"/>
      <c r="L216" s="10"/>
      <c r="M216" s="10"/>
      <c r="N216" s="10"/>
      <c r="O216" s="10"/>
      <c r="P216" s="10"/>
    </row>
    <row r="217" spans="1:16" hidden="1">
      <c r="A217" s="33"/>
      <c r="B217" s="11"/>
      <c r="C217" s="10">
        <f>E217+I217+K217+M217+O217</f>
        <v>0</v>
      </c>
      <c r="D217" s="10">
        <f>G217+J217+L217+N217+P217</f>
        <v>0</v>
      </c>
      <c r="E217" s="10"/>
      <c r="F217" s="10"/>
      <c r="G217" s="10"/>
      <c r="H217" s="10"/>
      <c r="I217" s="10"/>
      <c r="J217" s="10"/>
      <c r="K217" s="10"/>
      <c r="L217" s="10"/>
      <c r="M217" s="10"/>
      <c r="N217" s="10"/>
      <c r="O217" s="10"/>
      <c r="P217" s="10"/>
    </row>
    <row r="218" spans="1:16" hidden="1">
      <c r="A218" s="33">
        <v>5204</v>
      </c>
      <c r="B218" s="9" t="s">
        <v>16</v>
      </c>
      <c r="C218" s="10">
        <f t="shared" ref="C218:P218" si="52">SUM(C219:C220)</f>
        <v>10604</v>
      </c>
      <c r="D218" s="10">
        <f t="shared" si="52"/>
        <v>10604</v>
      </c>
      <c r="E218" s="10">
        <f t="shared" si="52"/>
        <v>0</v>
      </c>
      <c r="F218" s="10">
        <f t="shared" si="52"/>
        <v>0</v>
      </c>
      <c r="G218" s="10">
        <f t="shared" si="52"/>
        <v>0</v>
      </c>
      <c r="H218" s="10">
        <f t="shared" si="52"/>
        <v>0</v>
      </c>
      <c r="I218" s="10">
        <f t="shared" si="52"/>
        <v>0</v>
      </c>
      <c r="J218" s="10">
        <f t="shared" si="52"/>
        <v>0</v>
      </c>
      <c r="K218" s="10">
        <f t="shared" si="52"/>
        <v>10604</v>
      </c>
      <c r="L218" s="10">
        <f t="shared" si="52"/>
        <v>10604</v>
      </c>
      <c r="M218" s="10">
        <f t="shared" si="52"/>
        <v>0</v>
      </c>
      <c r="N218" s="10">
        <f t="shared" si="52"/>
        <v>0</v>
      </c>
      <c r="O218" s="10">
        <f t="shared" si="52"/>
        <v>0</v>
      </c>
      <c r="P218" s="10">
        <f t="shared" si="52"/>
        <v>0</v>
      </c>
    </row>
    <row r="219" spans="1:16" hidden="1">
      <c r="A219" s="36"/>
      <c r="B219" s="11"/>
      <c r="C219" s="10">
        <f>E219+I219+K219+M219+O219</f>
        <v>0</v>
      </c>
      <c r="D219" s="10">
        <f>G219+J219+L219+N219+P219</f>
        <v>0</v>
      </c>
      <c r="E219" s="10"/>
      <c r="F219" s="10"/>
      <c r="G219" s="10"/>
      <c r="H219" s="10"/>
      <c r="I219" s="10"/>
      <c r="J219" s="10"/>
      <c r="K219" s="10"/>
      <c r="L219" s="10"/>
      <c r="M219" s="10"/>
      <c r="N219" s="10"/>
      <c r="O219" s="10"/>
      <c r="P219" s="10"/>
    </row>
    <row r="220" spans="1:16" ht="17.25" customHeight="1">
      <c r="A220" s="36"/>
      <c r="B220" s="11" t="s">
        <v>93</v>
      </c>
      <c r="C220" s="10">
        <f>E220+I220+K220+M220+O220</f>
        <v>10604</v>
      </c>
      <c r="D220" s="10">
        <f>G220+J220+L220+N220+P220</f>
        <v>10604</v>
      </c>
      <c r="E220" s="10"/>
      <c r="F220" s="10"/>
      <c r="G220" s="10"/>
      <c r="H220" s="10"/>
      <c r="I220" s="10"/>
      <c r="J220" s="10"/>
      <c r="K220" s="10">
        <v>10604</v>
      </c>
      <c r="L220" s="10">
        <v>10604</v>
      </c>
      <c r="M220" s="10"/>
      <c r="N220" s="10"/>
      <c r="O220" s="10"/>
      <c r="P220" s="10"/>
    </row>
    <row r="221" spans="1:16" hidden="1">
      <c r="A221" s="37">
        <v>5205</v>
      </c>
      <c r="B221" s="9" t="s">
        <v>17</v>
      </c>
      <c r="C221" s="16">
        <f t="shared" ref="C221:P221" si="53">C222</f>
        <v>0</v>
      </c>
      <c r="D221" s="16">
        <f t="shared" si="53"/>
        <v>0</v>
      </c>
      <c r="E221" s="16">
        <f t="shared" si="53"/>
        <v>0</v>
      </c>
      <c r="F221" s="16">
        <f t="shared" si="53"/>
        <v>0</v>
      </c>
      <c r="G221" s="16">
        <f t="shared" si="53"/>
        <v>0</v>
      </c>
      <c r="H221" s="16">
        <f t="shared" si="53"/>
        <v>0</v>
      </c>
      <c r="I221" s="16">
        <f t="shared" si="53"/>
        <v>0</v>
      </c>
      <c r="J221" s="16">
        <f t="shared" si="53"/>
        <v>0</v>
      </c>
      <c r="K221" s="16">
        <f t="shared" si="53"/>
        <v>0</v>
      </c>
      <c r="L221" s="16">
        <f t="shared" si="53"/>
        <v>0</v>
      </c>
      <c r="M221" s="16">
        <f t="shared" si="53"/>
        <v>0</v>
      </c>
      <c r="N221" s="16">
        <f t="shared" si="53"/>
        <v>0</v>
      </c>
      <c r="O221" s="16">
        <f t="shared" si="53"/>
        <v>0</v>
      </c>
      <c r="P221" s="16">
        <f t="shared" si="53"/>
        <v>0</v>
      </c>
    </row>
    <row r="222" spans="1:16" hidden="1">
      <c r="A222" s="36"/>
      <c r="B222" s="11"/>
      <c r="C222" s="10">
        <f>E222+I222+K222+M222+O222</f>
        <v>0</v>
      </c>
      <c r="D222" s="10">
        <f>G222+J222+L222+N222+P222</f>
        <v>0</v>
      </c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</row>
    <row r="223" spans="1:16" hidden="1">
      <c r="A223" s="33">
        <v>5206</v>
      </c>
      <c r="B223" s="9" t="s">
        <v>26</v>
      </c>
      <c r="C223" s="20">
        <f t="shared" ref="C223:P223" si="54">SUM(C224:C232)</f>
        <v>2229041</v>
      </c>
      <c r="D223" s="20">
        <f t="shared" si="54"/>
        <v>330046</v>
      </c>
      <c r="E223" s="20">
        <f t="shared" si="54"/>
        <v>1848924</v>
      </c>
      <c r="F223" s="20">
        <f t="shared" si="54"/>
        <v>118924</v>
      </c>
      <c r="G223" s="20">
        <f t="shared" si="54"/>
        <v>83924</v>
      </c>
      <c r="H223" s="20">
        <f t="shared" si="54"/>
        <v>83924</v>
      </c>
      <c r="I223" s="20">
        <f t="shared" si="54"/>
        <v>133995</v>
      </c>
      <c r="J223" s="20">
        <f t="shared" si="54"/>
        <v>0</v>
      </c>
      <c r="K223" s="20">
        <f t="shared" si="54"/>
        <v>18974</v>
      </c>
      <c r="L223" s="20">
        <f t="shared" si="54"/>
        <v>18974</v>
      </c>
      <c r="M223" s="20">
        <f t="shared" si="54"/>
        <v>10000</v>
      </c>
      <c r="N223" s="20">
        <f t="shared" si="54"/>
        <v>10000</v>
      </c>
      <c r="O223" s="20">
        <f t="shared" si="54"/>
        <v>217148</v>
      </c>
      <c r="P223" s="20">
        <f t="shared" si="54"/>
        <v>217148</v>
      </c>
    </row>
    <row r="224" spans="1:16" ht="19.5" customHeight="1">
      <c r="A224" s="33"/>
      <c r="B224" s="11" t="s">
        <v>49</v>
      </c>
      <c r="C224" s="10">
        <f t="shared" ref="C224:C232" si="55">E224+I224+K224+M224+O224</f>
        <v>9264</v>
      </c>
      <c r="D224" s="10">
        <f>G224+J224+L224+N224+P224</f>
        <v>9264</v>
      </c>
      <c r="E224" s="10">
        <v>9264</v>
      </c>
      <c r="F224" s="10">
        <v>9264</v>
      </c>
      <c r="G224" s="10">
        <v>9264</v>
      </c>
      <c r="H224" s="10">
        <v>9264</v>
      </c>
      <c r="I224" s="10"/>
      <c r="J224" s="10"/>
      <c r="K224" s="10"/>
      <c r="L224" s="10"/>
      <c r="M224" s="10"/>
      <c r="N224" s="10"/>
      <c r="O224" s="10"/>
      <c r="P224" s="10"/>
    </row>
    <row r="225" spans="1:16" ht="18.75" customHeight="1">
      <c r="A225" s="33"/>
      <c r="B225" s="11" t="s">
        <v>96</v>
      </c>
      <c r="C225" s="10">
        <f t="shared" si="55"/>
        <v>9078</v>
      </c>
      <c r="D225" s="10">
        <f>G225+J225+L225+N225+P225</f>
        <v>9078</v>
      </c>
      <c r="E225" s="10"/>
      <c r="F225" s="10"/>
      <c r="G225" s="10"/>
      <c r="H225" s="10"/>
      <c r="I225" s="10"/>
      <c r="J225" s="10"/>
      <c r="K225" s="10">
        <v>9078</v>
      </c>
      <c r="L225" s="10">
        <v>9078</v>
      </c>
      <c r="M225" s="10"/>
      <c r="N225" s="10"/>
      <c r="O225" s="10"/>
      <c r="P225" s="10"/>
    </row>
    <row r="226" spans="1:16" ht="19.5" customHeight="1">
      <c r="A226" s="33"/>
      <c r="B226" s="11" t="s">
        <v>76</v>
      </c>
      <c r="C226" s="10">
        <f t="shared" si="55"/>
        <v>49761</v>
      </c>
      <c r="D226" s="10">
        <f>G226+H182165+L226+N226+P226</f>
        <v>49761</v>
      </c>
      <c r="E226" s="10">
        <v>49761</v>
      </c>
      <c r="F226" s="10">
        <v>49761</v>
      </c>
      <c r="G226" s="10">
        <v>49761</v>
      </c>
      <c r="H226" s="10">
        <v>49761</v>
      </c>
      <c r="I226" s="10"/>
      <c r="J226" s="10"/>
      <c r="K226" s="10"/>
      <c r="L226" s="10"/>
      <c r="M226" s="10"/>
      <c r="N226" s="10"/>
      <c r="O226" s="10"/>
      <c r="P226" s="10"/>
    </row>
    <row r="227" spans="1:16" ht="19.5" customHeight="1">
      <c r="A227" s="33"/>
      <c r="B227" s="11" t="s">
        <v>72</v>
      </c>
      <c r="C227" s="10">
        <f t="shared" si="55"/>
        <v>50000</v>
      </c>
      <c r="D227" s="10">
        <f t="shared" ref="D227:D232" si="56">G227+J227+L227+N227+P227</f>
        <v>15000</v>
      </c>
      <c r="E227" s="10">
        <v>50000</v>
      </c>
      <c r="F227" s="10">
        <v>50000</v>
      </c>
      <c r="G227" s="10">
        <v>15000</v>
      </c>
      <c r="H227" s="10">
        <v>15000</v>
      </c>
      <c r="I227" s="16"/>
      <c r="J227" s="10"/>
      <c r="K227" s="10"/>
      <c r="L227" s="10"/>
      <c r="M227" s="10"/>
      <c r="N227" s="10"/>
      <c r="O227" s="10"/>
      <c r="P227" s="10"/>
    </row>
    <row r="228" spans="1:16" ht="49.5" customHeight="1">
      <c r="A228" s="33"/>
      <c r="B228" s="11" t="s">
        <v>50</v>
      </c>
      <c r="C228" s="10">
        <f t="shared" si="55"/>
        <v>133995</v>
      </c>
      <c r="D228" s="10">
        <f t="shared" si="56"/>
        <v>0</v>
      </c>
      <c r="E228" s="10"/>
      <c r="F228" s="10"/>
      <c r="G228" s="10"/>
      <c r="H228" s="10"/>
      <c r="I228" s="16">
        <v>133995</v>
      </c>
      <c r="J228" s="10"/>
      <c r="K228" s="10"/>
      <c r="L228" s="10"/>
      <c r="M228" s="10"/>
      <c r="N228" s="10"/>
      <c r="O228" s="10"/>
      <c r="P228" s="10"/>
    </row>
    <row r="229" spans="1:16" ht="50.25" customHeight="1">
      <c r="A229" s="33"/>
      <c r="B229" s="11" t="s">
        <v>66</v>
      </c>
      <c r="C229" s="10">
        <f t="shared" si="55"/>
        <v>217148</v>
      </c>
      <c r="D229" s="10">
        <f t="shared" si="56"/>
        <v>217148</v>
      </c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>
        <v>217148</v>
      </c>
      <c r="P229" s="10">
        <v>217148</v>
      </c>
    </row>
    <row r="230" spans="1:16" ht="31.5" customHeight="1">
      <c r="A230" s="34"/>
      <c r="B230" s="11" t="s">
        <v>94</v>
      </c>
      <c r="C230" s="10">
        <f t="shared" si="55"/>
        <v>19895</v>
      </c>
      <c r="D230" s="10">
        <f t="shared" si="56"/>
        <v>19895</v>
      </c>
      <c r="E230" s="10">
        <v>9899</v>
      </c>
      <c r="F230" s="10">
        <v>9899</v>
      </c>
      <c r="G230" s="10">
        <v>9899</v>
      </c>
      <c r="H230" s="10">
        <v>9899</v>
      </c>
      <c r="I230" s="10"/>
      <c r="J230" s="10"/>
      <c r="K230" s="10">
        <v>4996</v>
      </c>
      <c r="L230" s="10">
        <v>4996</v>
      </c>
      <c r="M230" s="10">
        <v>5000</v>
      </c>
      <c r="N230" s="10">
        <v>5000</v>
      </c>
      <c r="O230" s="10"/>
      <c r="P230" s="10"/>
    </row>
    <row r="231" spans="1:16" ht="32.25" customHeight="1">
      <c r="A231" s="33"/>
      <c r="B231" s="11" t="s">
        <v>95</v>
      </c>
      <c r="C231" s="10">
        <f t="shared" si="55"/>
        <v>9900</v>
      </c>
      <c r="D231" s="10">
        <f t="shared" si="56"/>
        <v>9900</v>
      </c>
      <c r="E231" s="10"/>
      <c r="F231" s="10"/>
      <c r="G231" s="10"/>
      <c r="H231" s="10"/>
      <c r="I231" s="10"/>
      <c r="J231" s="10"/>
      <c r="K231" s="10">
        <v>4900</v>
      </c>
      <c r="L231" s="10">
        <v>4900</v>
      </c>
      <c r="M231" s="10">
        <v>5000</v>
      </c>
      <c r="N231" s="10">
        <v>5000</v>
      </c>
      <c r="O231" s="10"/>
      <c r="P231" s="10"/>
    </row>
    <row r="232" spans="1:16" ht="31.5">
      <c r="A232" s="33"/>
      <c r="B232" s="9" t="s">
        <v>122</v>
      </c>
      <c r="C232" s="10">
        <f t="shared" si="55"/>
        <v>1730000</v>
      </c>
      <c r="D232" s="10">
        <f t="shared" si="56"/>
        <v>0</v>
      </c>
      <c r="E232" s="10">
        <v>1730000</v>
      </c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</row>
    <row r="233" spans="1:16" s="23" customFormat="1" ht="16.5" customHeight="1">
      <c r="A233" s="32" t="s">
        <v>12</v>
      </c>
      <c r="B233" s="27" t="s">
        <v>24</v>
      </c>
      <c r="C233" s="17">
        <f t="shared" ref="C233:P233" si="57">C234+C237+C248+C250+C254+C251</f>
        <v>81708</v>
      </c>
      <c r="D233" s="17">
        <f t="shared" si="57"/>
        <v>81708</v>
      </c>
      <c r="E233" s="17">
        <f t="shared" si="57"/>
        <v>72498</v>
      </c>
      <c r="F233" s="17">
        <f t="shared" si="57"/>
        <v>49439</v>
      </c>
      <c r="G233" s="17">
        <f t="shared" si="57"/>
        <v>72498</v>
      </c>
      <c r="H233" s="17">
        <f t="shared" si="57"/>
        <v>49439</v>
      </c>
      <c r="I233" s="17">
        <f>I234+A175178+I248+I250+I254+I251</f>
        <v>0</v>
      </c>
      <c r="J233" s="17">
        <f t="shared" si="57"/>
        <v>0</v>
      </c>
      <c r="K233" s="17">
        <f t="shared" si="57"/>
        <v>7210</v>
      </c>
      <c r="L233" s="17">
        <f t="shared" si="57"/>
        <v>7210</v>
      </c>
      <c r="M233" s="17">
        <f t="shared" si="57"/>
        <v>2000</v>
      </c>
      <c r="N233" s="17">
        <f t="shared" si="57"/>
        <v>2000</v>
      </c>
      <c r="O233" s="17">
        <f t="shared" si="57"/>
        <v>0</v>
      </c>
      <c r="P233" s="17">
        <f t="shared" si="57"/>
        <v>0</v>
      </c>
    </row>
    <row r="234" spans="1:16" hidden="1">
      <c r="A234" s="33">
        <v>5201</v>
      </c>
      <c r="B234" s="9" t="s">
        <v>14</v>
      </c>
      <c r="C234" s="10">
        <f t="shared" ref="C234:P234" si="58">SUM(C235:C236)</f>
        <v>0</v>
      </c>
      <c r="D234" s="10">
        <f t="shared" si="58"/>
        <v>0</v>
      </c>
      <c r="E234" s="10">
        <f t="shared" si="58"/>
        <v>0</v>
      </c>
      <c r="F234" s="10">
        <f t="shared" si="58"/>
        <v>0</v>
      </c>
      <c r="G234" s="10">
        <f t="shared" si="58"/>
        <v>0</v>
      </c>
      <c r="H234" s="10">
        <f t="shared" si="58"/>
        <v>0</v>
      </c>
      <c r="I234" s="10">
        <f t="shared" si="58"/>
        <v>0</v>
      </c>
      <c r="J234" s="10">
        <f t="shared" si="58"/>
        <v>0</v>
      </c>
      <c r="K234" s="10">
        <f t="shared" si="58"/>
        <v>0</v>
      </c>
      <c r="L234" s="10">
        <f t="shared" si="58"/>
        <v>0</v>
      </c>
      <c r="M234" s="10">
        <f t="shared" si="58"/>
        <v>0</v>
      </c>
      <c r="N234" s="10">
        <f t="shared" si="58"/>
        <v>0</v>
      </c>
      <c r="O234" s="10">
        <f t="shared" si="58"/>
        <v>0</v>
      </c>
      <c r="P234" s="10">
        <f t="shared" si="58"/>
        <v>0</v>
      </c>
    </row>
    <row r="235" spans="1:16" hidden="1">
      <c r="A235" s="36"/>
      <c r="B235" s="11"/>
      <c r="C235" s="10">
        <f>E235+I235+K235+M235+O235</f>
        <v>0</v>
      </c>
      <c r="D235" s="10">
        <f>G235+J235+L235+N235+P235</f>
        <v>0</v>
      </c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</row>
    <row r="236" spans="1:16" hidden="1">
      <c r="A236" s="36"/>
      <c r="B236" s="11"/>
      <c r="C236" s="10">
        <f>E236+I236+K236+M236+O236</f>
        <v>0</v>
      </c>
      <c r="D236" s="10">
        <f>G236+J236+L236+N236+P236</f>
        <v>0</v>
      </c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</row>
    <row r="237" spans="1:16" hidden="1">
      <c r="A237" s="33">
        <v>5203</v>
      </c>
      <c r="B237" s="9" t="s">
        <v>15</v>
      </c>
      <c r="C237" s="10">
        <f>SUM(C238:C247)</f>
        <v>70302</v>
      </c>
      <c r="D237" s="10">
        <f t="shared" ref="D237:P237" si="59">SUM(D238:D247)</f>
        <v>70302</v>
      </c>
      <c r="E237" s="10">
        <f t="shared" si="59"/>
        <v>70302</v>
      </c>
      <c r="F237" s="10">
        <f t="shared" si="59"/>
        <v>49439</v>
      </c>
      <c r="G237" s="10">
        <f t="shared" si="59"/>
        <v>70302</v>
      </c>
      <c r="H237" s="10">
        <f t="shared" si="59"/>
        <v>49439</v>
      </c>
      <c r="I237" s="10">
        <f t="shared" si="59"/>
        <v>0</v>
      </c>
      <c r="J237" s="10">
        <f t="shared" si="59"/>
        <v>0</v>
      </c>
      <c r="K237" s="10">
        <f t="shared" si="59"/>
        <v>0</v>
      </c>
      <c r="L237" s="10">
        <f t="shared" si="59"/>
        <v>0</v>
      </c>
      <c r="M237" s="10">
        <f t="shared" si="59"/>
        <v>0</v>
      </c>
      <c r="N237" s="10">
        <f t="shared" si="59"/>
        <v>0</v>
      </c>
      <c r="O237" s="10">
        <f t="shared" si="59"/>
        <v>0</v>
      </c>
      <c r="P237" s="10">
        <f t="shared" si="59"/>
        <v>0</v>
      </c>
    </row>
    <row r="238" spans="1:16" ht="17.25" customHeight="1">
      <c r="A238" s="36"/>
      <c r="B238" s="11" t="s">
        <v>75</v>
      </c>
      <c r="C238" s="10">
        <f>E238+I238+K238+M238+O238</f>
        <v>11930</v>
      </c>
      <c r="D238" s="10">
        <f>G238+J238+L238+N238+P238</f>
        <v>11930</v>
      </c>
      <c r="E238" s="10">
        <v>11930</v>
      </c>
      <c r="F238" s="10"/>
      <c r="G238" s="10">
        <v>11930</v>
      </c>
      <c r="H238" s="10"/>
      <c r="I238" s="10"/>
      <c r="J238" s="10"/>
      <c r="K238" s="10"/>
      <c r="L238" s="10"/>
      <c r="M238" s="10"/>
      <c r="N238" s="10"/>
      <c r="O238" s="10"/>
      <c r="P238" s="10"/>
    </row>
    <row r="239" spans="1:16" ht="15.75" customHeight="1">
      <c r="A239" s="49"/>
      <c r="B239" s="50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</row>
    <row r="240" spans="1:16" ht="37.5" customHeight="1">
      <c r="A240" s="49"/>
      <c r="B240" s="51"/>
      <c r="C240" s="52"/>
      <c r="D240" s="52"/>
      <c r="E240" s="52"/>
      <c r="F240" s="52"/>
      <c r="G240" s="52"/>
      <c r="H240" s="52"/>
      <c r="I240" s="52"/>
      <c r="J240" s="52"/>
      <c r="K240" s="52"/>
      <c r="L240" s="52"/>
      <c r="M240" s="52"/>
      <c r="N240" s="52"/>
      <c r="O240" s="52"/>
      <c r="P240" s="52"/>
    </row>
    <row r="241" spans="1:16" ht="20.25" customHeight="1">
      <c r="A241" s="53" t="s">
        <v>0</v>
      </c>
      <c r="B241" s="56" t="s">
        <v>169</v>
      </c>
      <c r="C241" s="58" t="s">
        <v>150</v>
      </c>
      <c r="D241" s="58" t="s">
        <v>151</v>
      </c>
      <c r="E241" s="60" t="s">
        <v>156</v>
      </c>
      <c r="F241" s="60"/>
      <c r="G241" s="60"/>
      <c r="H241" s="60"/>
      <c r="I241" s="60"/>
      <c r="J241" s="60"/>
      <c r="K241" s="60"/>
      <c r="L241" s="60"/>
      <c r="M241" s="60"/>
      <c r="N241" s="60"/>
      <c r="O241" s="60"/>
      <c r="P241" s="60"/>
    </row>
    <row r="242" spans="1:16" ht="45" customHeight="1">
      <c r="A242" s="54"/>
      <c r="B242" s="57"/>
      <c r="C242" s="59"/>
      <c r="D242" s="59"/>
      <c r="E242" s="61" t="s">
        <v>167</v>
      </c>
      <c r="F242" s="61"/>
      <c r="G242" s="61"/>
      <c r="H242" s="61"/>
      <c r="I242" s="62" t="s">
        <v>165</v>
      </c>
      <c r="J242" s="62"/>
      <c r="K242" s="62" t="s">
        <v>166</v>
      </c>
      <c r="L242" s="62"/>
      <c r="M242" s="62" t="s">
        <v>168</v>
      </c>
      <c r="N242" s="62"/>
      <c r="O242" s="61" t="s">
        <v>154</v>
      </c>
      <c r="P242" s="61"/>
    </row>
    <row r="243" spans="1:16" s="7" customFormat="1" ht="85.5" customHeight="1">
      <c r="A243" s="55"/>
      <c r="B243" s="57"/>
      <c r="C243" s="59"/>
      <c r="D243" s="59"/>
      <c r="E243" s="46" t="s">
        <v>5</v>
      </c>
      <c r="F243" s="46" t="s">
        <v>152</v>
      </c>
      <c r="G243" s="46" t="s">
        <v>153</v>
      </c>
      <c r="H243" s="46" t="s">
        <v>152</v>
      </c>
      <c r="I243" s="46" t="s">
        <v>5</v>
      </c>
      <c r="J243" s="46" t="s">
        <v>153</v>
      </c>
      <c r="K243" s="46" t="s">
        <v>5</v>
      </c>
      <c r="L243" s="46" t="s">
        <v>153</v>
      </c>
      <c r="M243" s="46" t="s">
        <v>5</v>
      </c>
      <c r="N243" s="46" t="s">
        <v>153</v>
      </c>
      <c r="O243" s="46" t="s">
        <v>5</v>
      </c>
      <c r="P243" s="46" t="s">
        <v>153</v>
      </c>
    </row>
    <row r="244" spans="1:16" ht="17.25" customHeight="1">
      <c r="A244" s="36"/>
      <c r="B244" s="11" t="s">
        <v>120</v>
      </c>
      <c r="C244" s="10">
        <f>E244+I244+K244+M244+O244</f>
        <v>8933</v>
      </c>
      <c r="D244" s="10">
        <f>G244+J244+L244+N244+P244</f>
        <v>8933</v>
      </c>
      <c r="E244" s="10">
        <v>8933</v>
      </c>
      <c r="F244" s="10"/>
      <c r="G244" s="10">
        <v>8933</v>
      </c>
      <c r="H244" s="10"/>
      <c r="I244" s="10"/>
      <c r="J244" s="10"/>
      <c r="K244" s="10"/>
      <c r="L244" s="10"/>
      <c r="M244" s="10"/>
      <c r="N244" s="10"/>
      <c r="O244" s="10"/>
      <c r="P244" s="10"/>
    </row>
    <row r="245" spans="1:16" ht="17.25" customHeight="1">
      <c r="A245" s="36"/>
      <c r="B245" s="11" t="s">
        <v>58</v>
      </c>
      <c r="C245" s="10">
        <f>E245+I245+K245+M245+O245</f>
        <v>49439</v>
      </c>
      <c r="D245" s="10">
        <f>G245+J245+L245+N245+P245</f>
        <v>49439</v>
      </c>
      <c r="E245" s="10">
        <v>49439</v>
      </c>
      <c r="F245" s="10">
        <v>49439</v>
      </c>
      <c r="G245" s="10">
        <v>49439</v>
      </c>
      <c r="H245" s="10">
        <v>49439</v>
      </c>
      <c r="I245" s="10"/>
      <c r="J245" s="10"/>
      <c r="K245" s="10"/>
      <c r="L245" s="10"/>
      <c r="M245" s="10"/>
      <c r="N245" s="10"/>
      <c r="O245" s="10"/>
      <c r="P245" s="10"/>
    </row>
    <row r="246" spans="1:16" hidden="1">
      <c r="A246" s="36"/>
      <c r="B246" s="11"/>
      <c r="C246" s="10">
        <f>E246+I246+K246+M246+O246</f>
        <v>0</v>
      </c>
      <c r="D246" s="10">
        <f>G246+J246+L246+N246+P246</f>
        <v>0</v>
      </c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</row>
    <row r="247" spans="1:16" hidden="1">
      <c r="A247" s="36"/>
      <c r="B247" s="11"/>
      <c r="C247" s="10">
        <f>E247+I247+K247+M247+O247</f>
        <v>0</v>
      </c>
      <c r="D247" s="10">
        <f>G247+J247+L247+N247+P247</f>
        <v>0</v>
      </c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</row>
    <row r="248" spans="1:16" hidden="1">
      <c r="A248" s="33">
        <v>5204</v>
      </c>
      <c r="B248" s="9" t="s">
        <v>16</v>
      </c>
      <c r="C248" s="10">
        <f t="shared" ref="C248:P248" si="60">C249</f>
        <v>0</v>
      </c>
      <c r="D248" s="10">
        <f t="shared" si="60"/>
        <v>0</v>
      </c>
      <c r="E248" s="10">
        <f t="shared" si="60"/>
        <v>0</v>
      </c>
      <c r="F248" s="10">
        <f t="shared" si="60"/>
        <v>0</v>
      </c>
      <c r="G248" s="10">
        <f t="shared" si="60"/>
        <v>0</v>
      </c>
      <c r="H248" s="10">
        <f t="shared" si="60"/>
        <v>0</v>
      </c>
      <c r="I248" s="10">
        <f t="shared" si="60"/>
        <v>0</v>
      </c>
      <c r="J248" s="10">
        <f t="shared" si="60"/>
        <v>0</v>
      </c>
      <c r="K248" s="10">
        <f t="shared" si="60"/>
        <v>0</v>
      </c>
      <c r="L248" s="10">
        <f t="shared" si="60"/>
        <v>0</v>
      </c>
      <c r="M248" s="10">
        <f t="shared" si="60"/>
        <v>0</v>
      </c>
      <c r="N248" s="10">
        <f t="shared" si="60"/>
        <v>0</v>
      </c>
      <c r="O248" s="10">
        <f t="shared" si="60"/>
        <v>0</v>
      </c>
      <c r="P248" s="10">
        <f t="shared" si="60"/>
        <v>0</v>
      </c>
    </row>
    <row r="249" spans="1:16" hidden="1">
      <c r="A249" s="33"/>
      <c r="B249" s="11"/>
      <c r="C249" s="10">
        <f>E249+I249+K249+M249+O249</f>
        <v>0</v>
      </c>
      <c r="D249" s="10">
        <f>G249+J249+L249+N249+P249</f>
        <v>0</v>
      </c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</row>
    <row r="250" spans="1:16" hidden="1">
      <c r="A250" s="33">
        <v>5205</v>
      </c>
      <c r="B250" s="9" t="s">
        <v>17</v>
      </c>
      <c r="C250" s="10"/>
      <c r="D250" s="10"/>
      <c r="E250" s="10"/>
      <c r="F250" s="10"/>
      <c r="G250" s="10"/>
      <c r="H250" s="10"/>
      <c r="I250" s="10"/>
      <c r="J250" s="10"/>
      <c r="K250" s="10">
        <f t="shared" ref="K250:P250" si="61">SUM(K251:K252)</f>
        <v>0</v>
      </c>
      <c r="L250" s="10">
        <f t="shared" si="61"/>
        <v>0</v>
      </c>
      <c r="M250" s="10">
        <f t="shared" si="61"/>
        <v>0</v>
      </c>
      <c r="N250" s="10">
        <f t="shared" si="61"/>
        <v>0</v>
      </c>
      <c r="O250" s="10">
        <f t="shared" si="61"/>
        <v>0</v>
      </c>
      <c r="P250" s="10">
        <f t="shared" si="61"/>
        <v>0</v>
      </c>
    </row>
    <row r="251" spans="1:16" hidden="1">
      <c r="A251" s="33">
        <v>5206</v>
      </c>
      <c r="B251" s="9" t="s">
        <v>26</v>
      </c>
      <c r="C251" s="10">
        <f t="shared" ref="C251:O251" si="62">SUM(C252:C253)</f>
        <v>0</v>
      </c>
      <c r="D251" s="10">
        <f t="shared" si="62"/>
        <v>0</v>
      </c>
      <c r="E251" s="10">
        <f t="shared" si="62"/>
        <v>0</v>
      </c>
      <c r="F251" s="10">
        <f t="shared" si="62"/>
        <v>0</v>
      </c>
      <c r="G251" s="10">
        <f t="shared" si="62"/>
        <v>0</v>
      </c>
      <c r="H251" s="10">
        <f t="shared" si="62"/>
        <v>0</v>
      </c>
      <c r="I251" s="10">
        <f t="shared" si="62"/>
        <v>0</v>
      </c>
      <c r="J251" s="10">
        <f t="shared" si="62"/>
        <v>0</v>
      </c>
      <c r="K251" s="10">
        <f t="shared" si="62"/>
        <v>0</v>
      </c>
      <c r="L251" s="10">
        <f t="shared" si="62"/>
        <v>0</v>
      </c>
      <c r="M251" s="10">
        <f t="shared" si="62"/>
        <v>0</v>
      </c>
      <c r="N251" s="10">
        <f t="shared" si="62"/>
        <v>0</v>
      </c>
      <c r="O251" s="10">
        <f t="shared" si="62"/>
        <v>0</v>
      </c>
      <c r="P251" s="10">
        <f t="shared" ref="P251" si="63">P252</f>
        <v>0</v>
      </c>
    </row>
    <row r="252" spans="1:16" hidden="1">
      <c r="A252" s="33"/>
      <c r="B252" s="9"/>
      <c r="C252" s="10">
        <f>E252+I252+K252+M252+O252</f>
        <v>0</v>
      </c>
      <c r="D252" s="10">
        <f>G252+J252+L252+N252+P252</f>
        <v>0</v>
      </c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</row>
    <row r="253" spans="1:16" hidden="1">
      <c r="A253" s="33"/>
      <c r="B253" s="11"/>
      <c r="C253" s="10">
        <f>E253+I253+K253+M253+O253</f>
        <v>0</v>
      </c>
      <c r="D253" s="10">
        <f>G253+J253+L253+N253+P253</f>
        <v>0</v>
      </c>
      <c r="E253" s="10"/>
      <c r="F253" s="10"/>
      <c r="G253" s="10"/>
      <c r="H253" s="10"/>
      <c r="I253" s="16"/>
      <c r="J253" s="10"/>
      <c r="K253" s="10"/>
      <c r="L253" s="10"/>
      <c r="M253" s="10"/>
      <c r="N253" s="10"/>
      <c r="O253" s="10"/>
      <c r="P253" s="10"/>
    </row>
    <row r="254" spans="1:16" hidden="1">
      <c r="A254" s="33">
        <v>5219</v>
      </c>
      <c r="B254" s="9" t="s">
        <v>18</v>
      </c>
      <c r="C254" s="10">
        <f t="shared" ref="C254:P254" si="64">SUM(C255:C258)</f>
        <v>11406</v>
      </c>
      <c r="D254" s="10">
        <f t="shared" si="64"/>
        <v>11406</v>
      </c>
      <c r="E254" s="10">
        <f t="shared" si="64"/>
        <v>2196</v>
      </c>
      <c r="F254" s="10">
        <f t="shared" si="64"/>
        <v>0</v>
      </c>
      <c r="G254" s="10">
        <f t="shared" si="64"/>
        <v>2196</v>
      </c>
      <c r="H254" s="10">
        <f t="shared" si="64"/>
        <v>0</v>
      </c>
      <c r="I254" s="10">
        <f t="shared" si="64"/>
        <v>0</v>
      </c>
      <c r="J254" s="10">
        <f t="shared" si="64"/>
        <v>0</v>
      </c>
      <c r="K254" s="10">
        <f t="shared" si="64"/>
        <v>7210</v>
      </c>
      <c r="L254" s="10">
        <f t="shared" si="64"/>
        <v>7210</v>
      </c>
      <c r="M254" s="10">
        <f t="shared" si="64"/>
        <v>2000</v>
      </c>
      <c r="N254" s="10">
        <f t="shared" si="64"/>
        <v>2000</v>
      </c>
      <c r="O254" s="10">
        <f t="shared" si="64"/>
        <v>0</v>
      </c>
      <c r="P254" s="10">
        <f t="shared" si="64"/>
        <v>0</v>
      </c>
    </row>
    <row r="255" spans="1:16" hidden="1">
      <c r="A255" s="33"/>
      <c r="B255" s="11"/>
      <c r="C255" s="10">
        <f>E255+I255+K255+M255+O255</f>
        <v>0</v>
      </c>
      <c r="D255" s="10">
        <f>G255+J255+L255+N255+P255</f>
        <v>0</v>
      </c>
      <c r="E255" s="10"/>
      <c r="F255" s="10"/>
      <c r="G255" s="10"/>
      <c r="H255" s="10"/>
      <c r="I255" s="21"/>
      <c r="J255" s="21"/>
      <c r="K255" s="10"/>
      <c r="L255" s="10"/>
      <c r="M255" s="21"/>
      <c r="N255" s="21"/>
      <c r="O255" s="21"/>
      <c r="P255" s="21"/>
    </row>
    <row r="256" spans="1:16" ht="17.25" customHeight="1">
      <c r="A256" s="33"/>
      <c r="B256" s="11" t="s">
        <v>98</v>
      </c>
      <c r="C256" s="10">
        <f>E256+I256+K256+M256+O256</f>
        <v>7210</v>
      </c>
      <c r="D256" s="10">
        <f>G256+J256+L256+N256+P256</f>
        <v>7210</v>
      </c>
      <c r="E256" s="10"/>
      <c r="F256" s="10"/>
      <c r="G256" s="10"/>
      <c r="H256" s="10"/>
      <c r="I256" s="21"/>
      <c r="J256" s="21"/>
      <c r="K256" s="10">
        <v>7210</v>
      </c>
      <c r="L256" s="10">
        <v>7210</v>
      </c>
      <c r="M256" s="21"/>
      <c r="N256" s="21"/>
      <c r="O256" s="21"/>
      <c r="P256" s="21"/>
    </row>
    <row r="257" spans="1:16" ht="17.25" customHeight="1">
      <c r="A257" s="33"/>
      <c r="B257" s="11" t="s">
        <v>92</v>
      </c>
      <c r="C257" s="10">
        <f>E257+I257+K257+M257+O257</f>
        <v>2196</v>
      </c>
      <c r="D257" s="10">
        <f>G257+J257+L257+N257+P257</f>
        <v>2196</v>
      </c>
      <c r="E257" s="10">
        <v>2196</v>
      </c>
      <c r="F257" s="10"/>
      <c r="G257" s="10">
        <v>2196</v>
      </c>
      <c r="H257" s="10"/>
      <c r="I257" s="21"/>
      <c r="J257" s="21"/>
      <c r="K257" s="10"/>
      <c r="L257" s="10"/>
      <c r="M257" s="21"/>
      <c r="N257" s="21"/>
      <c r="O257" s="21"/>
      <c r="P257" s="21"/>
    </row>
    <row r="258" spans="1:16" ht="17.25" customHeight="1">
      <c r="A258" s="33"/>
      <c r="B258" s="11" t="s">
        <v>81</v>
      </c>
      <c r="C258" s="10">
        <f>E258+I258+K258+M258+O258</f>
        <v>2000</v>
      </c>
      <c r="D258" s="10">
        <f>G258+J258+L258+N258+P258</f>
        <v>2000</v>
      </c>
      <c r="E258" s="10"/>
      <c r="F258" s="10"/>
      <c r="G258" s="10"/>
      <c r="H258" s="10"/>
      <c r="I258" s="21"/>
      <c r="J258" s="21"/>
      <c r="K258" s="10"/>
      <c r="L258" s="10"/>
      <c r="M258" s="10">
        <v>2000</v>
      </c>
      <c r="N258" s="10">
        <v>2000</v>
      </c>
      <c r="O258" s="21"/>
      <c r="P258" s="21"/>
    </row>
    <row r="259" spans="1:16" s="23" customFormat="1" ht="17.25" customHeight="1">
      <c r="A259" s="32" t="s">
        <v>13</v>
      </c>
      <c r="B259" s="27" t="s">
        <v>25</v>
      </c>
      <c r="C259" s="17">
        <f>C260+C262+C266</f>
        <v>13298</v>
      </c>
      <c r="D259" s="17">
        <f t="shared" ref="D259:P259" si="65">D260+D262+D266</f>
        <v>13298</v>
      </c>
      <c r="E259" s="17">
        <f t="shared" si="65"/>
        <v>7600</v>
      </c>
      <c r="F259" s="17">
        <f t="shared" si="65"/>
        <v>0</v>
      </c>
      <c r="G259" s="17">
        <f t="shared" si="65"/>
        <v>7600</v>
      </c>
      <c r="H259" s="17">
        <f t="shared" si="65"/>
        <v>0</v>
      </c>
      <c r="I259" s="17">
        <f t="shared" si="65"/>
        <v>0</v>
      </c>
      <c r="J259" s="17">
        <f t="shared" si="65"/>
        <v>0</v>
      </c>
      <c r="K259" s="17">
        <f t="shared" si="65"/>
        <v>5698</v>
      </c>
      <c r="L259" s="17">
        <f t="shared" si="65"/>
        <v>5698</v>
      </c>
      <c r="M259" s="17">
        <f t="shared" si="65"/>
        <v>0</v>
      </c>
      <c r="N259" s="17">
        <f t="shared" si="65"/>
        <v>0</v>
      </c>
      <c r="O259" s="17">
        <f t="shared" si="65"/>
        <v>0</v>
      </c>
      <c r="P259" s="17">
        <f t="shared" si="65"/>
        <v>0</v>
      </c>
    </row>
    <row r="260" spans="1:16" hidden="1">
      <c r="A260" s="33">
        <v>5201</v>
      </c>
      <c r="B260" s="9" t="s">
        <v>14</v>
      </c>
      <c r="C260" s="10">
        <f t="shared" ref="C260:P260" si="66">C261</f>
        <v>0</v>
      </c>
      <c r="D260" s="10">
        <f t="shared" si="66"/>
        <v>0</v>
      </c>
      <c r="E260" s="10">
        <f t="shared" si="66"/>
        <v>0</v>
      </c>
      <c r="F260" s="10">
        <f t="shared" si="66"/>
        <v>0</v>
      </c>
      <c r="G260" s="10">
        <f t="shared" si="66"/>
        <v>0</v>
      </c>
      <c r="H260" s="10">
        <f t="shared" si="66"/>
        <v>0</v>
      </c>
      <c r="I260" s="10">
        <f t="shared" si="66"/>
        <v>0</v>
      </c>
      <c r="J260" s="10">
        <f t="shared" si="66"/>
        <v>0</v>
      </c>
      <c r="K260" s="10">
        <f t="shared" si="66"/>
        <v>0</v>
      </c>
      <c r="L260" s="10">
        <f t="shared" si="66"/>
        <v>0</v>
      </c>
      <c r="M260" s="10">
        <f t="shared" si="66"/>
        <v>0</v>
      </c>
      <c r="N260" s="10">
        <f t="shared" si="66"/>
        <v>0</v>
      </c>
      <c r="O260" s="10">
        <f t="shared" si="66"/>
        <v>0</v>
      </c>
      <c r="P260" s="10">
        <f t="shared" si="66"/>
        <v>0</v>
      </c>
    </row>
    <row r="261" spans="1:16" hidden="1">
      <c r="A261" s="36"/>
      <c r="B261" s="11"/>
      <c r="C261" s="10">
        <f>E261+I261+K261+M261+O261</f>
        <v>0</v>
      </c>
      <c r="D261" s="10">
        <f>G261+J261+L261+N261+P261</f>
        <v>0</v>
      </c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</row>
    <row r="262" spans="1:16" hidden="1">
      <c r="A262" s="33">
        <v>5203</v>
      </c>
      <c r="B262" s="9" t="s">
        <v>15</v>
      </c>
      <c r="C262" s="10">
        <f t="shared" ref="C262:H262" si="67">SUM(C263:C265)</f>
        <v>5698</v>
      </c>
      <c r="D262" s="10">
        <f t="shared" si="67"/>
        <v>5698</v>
      </c>
      <c r="E262" s="10">
        <f t="shared" si="67"/>
        <v>0</v>
      </c>
      <c r="F262" s="10">
        <f t="shared" si="67"/>
        <v>0</v>
      </c>
      <c r="G262" s="10">
        <f t="shared" si="67"/>
        <v>0</v>
      </c>
      <c r="H262" s="10">
        <f t="shared" si="67"/>
        <v>0</v>
      </c>
      <c r="I262" s="10">
        <f t="shared" ref="I262:N262" si="68">SUM(I263:I265)</f>
        <v>0</v>
      </c>
      <c r="J262" s="10">
        <f t="shared" si="68"/>
        <v>0</v>
      </c>
      <c r="K262" s="10">
        <f t="shared" si="68"/>
        <v>5698</v>
      </c>
      <c r="L262" s="10">
        <f t="shared" si="68"/>
        <v>5698</v>
      </c>
      <c r="M262" s="10">
        <f t="shared" si="68"/>
        <v>0</v>
      </c>
      <c r="N262" s="10">
        <f t="shared" si="68"/>
        <v>0</v>
      </c>
      <c r="O262" s="10">
        <f>SUM(O263:O265)</f>
        <v>0</v>
      </c>
      <c r="P262" s="10">
        <f>SUM(P263:P265)</f>
        <v>0</v>
      </c>
    </row>
    <row r="263" spans="1:16" ht="18" customHeight="1">
      <c r="A263" s="33"/>
      <c r="B263" s="11" t="s">
        <v>80</v>
      </c>
      <c r="C263" s="10">
        <f>E263+I263+K263+M263+O263</f>
        <v>1140</v>
      </c>
      <c r="D263" s="10">
        <f>G263+J263+L263+N263+P263</f>
        <v>1140</v>
      </c>
      <c r="E263" s="10"/>
      <c r="F263" s="10"/>
      <c r="G263" s="10"/>
      <c r="H263" s="10"/>
      <c r="I263" s="10"/>
      <c r="J263" s="10"/>
      <c r="K263" s="10">
        <v>1140</v>
      </c>
      <c r="L263" s="10">
        <v>1140</v>
      </c>
      <c r="M263" s="10"/>
      <c r="N263" s="10"/>
      <c r="O263" s="10"/>
      <c r="P263" s="10"/>
    </row>
    <row r="264" spans="1:16" ht="31.5">
      <c r="A264" s="33"/>
      <c r="B264" s="9" t="s">
        <v>111</v>
      </c>
      <c r="C264" s="10">
        <f>E264+I264+K264+M264+O264</f>
        <v>3262</v>
      </c>
      <c r="D264" s="10">
        <f>G264+J264+L264+N264+P264</f>
        <v>3262</v>
      </c>
      <c r="E264" s="10"/>
      <c r="F264" s="10"/>
      <c r="G264" s="10"/>
      <c r="H264" s="10"/>
      <c r="I264" s="10"/>
      <c r="J264" s="10"/>
      <c r="K264" s="10">
        <v>3262</v>
      </c>
      <c r="L264" s="10">
        <v>3262</v>
      </c>
      <c r="M264" s="10"/>
      <c r="N264" s="10"/>
      <c r="O264" s="10"/>
      <c r="P264" s="10"/>
    </row>
    <row r="265" spans="1:16" ht="16.5" customHeight="1">
      <c r="A265" s="33"/>
      <c r="B265" s="11" t="s">
        <v>112</v>
      </c>
      <c r="C265" s="10">
        <f>E265+I265+K265+M265+O265</f>
        <v>1296</v>
      </c>
      <c r="D265" s="10">
        <f>G265+J265+L265+N265+P265</f>
        <v>1296</v>
      </c>
      <c r="E265" s="10"/>
      <c r="F265" s="10"/>
      <c r="G265" s="10"/>
      <c r="H265" s="10"/>
      <c r="I265" s="10"/>
      <c r="J265" s="10"/>
      <c r="K265" s="10">
        <v>1296</v>
      </c>
      <c r="L265" s="10">
        <v>1296</v>
      </c>
      <c r="M265" s="10"/>
      <c r="N265" s="10"/>
      <c r="O265" s="10"/>
      <c r="P265" s="10"/>
    </row>
    <row r="266" spans="1:16" hidden="1">
      <c r="A266" s="33">
        <v>5204</v>
      </c>
      <c r="B266" s="9" t="s">
        <v>16</v>
      </c>
      <c r="C266" s="10">
        <f t="shared" ref="C266:P266" si="69">C267</f>
        <v>7600</v>
      </c>
      <c r="D266" s="10">
        <f t="shared" si="69"/>
        <v>7600</v>
      </c>
      <c r="E266" s="10">
        <f t="shared" si="69"/>
        <v>7600</v>
      </c>
      <c r="F266" s="10">
        <f t="shared" si="69"/>
        <v>0</v>
      </c>
      <c r="G266" s="10">
        <f t="shared" si="69"/>
        <v>7600</v>
      </c>
      <c r="H266" s="10">
        <f t="shared" si="69"/>
        <v>0</v>
      </c>
      <c r="I266" s="10">
        <f t="shared" si="69"/>
        <v>0</v>
      </c>
      <c r="J266" s="10">
        <f t="shared" si="69"/>
        <v>0</v>
      </c>
      <c r="K266" s="10">
        <f t="shared" si="69"/>
        <v>0</v>
      </c>
      <c r="L266" s="10">
        <f t="shared" si="69"/>
        <v>0</v>
      </c>
      <c r="M266" s="10">
        <f t="shared" si="69"/>
        <v>0</v>
      </c>
      <c r="N266" s="10">
        <f t="shared" si="69"/>
        <v>0</v>
      </c>
      <c r="O266" s="10">
        <f t="shared" si="69"/>
        <v>0</v>
      </c>
      <c r="P266" s="10">
        <f t="shared" si="69"/>
        <v>0</v>
      </c>
    </row>
    <row r="267" spans="1:16" ht="16.5" customHeight="1">
      <c r="A267" s="33"/>
      <c r="B267" s="11" t="s">
        <v>129</v>
      </c>
      <c r="C267" s="10">
        <f>E267+I267+K267+M267+O267</f>
        <v>7600</v>
      </c>
      <c r="D267" s="10">
        <f>G267+J267+L267+N267+P267</f>
        <v>7600</v>
      </c>
      <c r="E267" s="10">
        <v>7600</v>
      </c>
      <c r="F267" s="10"/>
      <c r="G267" s="10">
        <v>7600</v>
      </c>
      <c r="H267" s="10"/>
      <c r="I267" s="10"/>
      <c r="J267" s="10"/>
      <c r="K267" s="10"/>
      <c r="L267" s="10"/>
      <c r="M267" s="10"/>
      <c r="N267" s="10"/>
      <c r="O267" s="10"/>
      <c r="P267" s="10"/>
    </row>
    <row r="268" spans="1:16" s="23" customFormat="1" ht="18.75" customHeight="1">
      <c r="A268" s="44">
        <v>5300</v>
      </c>
      <c r="B268" s="27" t="s">
        <v>162</v>
      </c>
      <c r="C268" s="17">
        <f t="shared" ref="C268:P268" si="70">C277+C272+C283+C291+C288+C269</f>
        <v>60256</v>
      </c>
      <c r="D268" s="17">
        <f t="shared" si="70"/>
        <v>30637</v>
      </c>
      <c r="E268" s="17">
        <f t="shared" si="70"/>
        <v>4059</v>
      </c>
      <c r="F268" s="17">
        <f t="shared" si="70"/>
        <v>0</v>
      </c>
      <c r="G268" s="17">
        <f t="shared" si="70"/>
        <v>4059</v>
      </c>
      <c r="H268" s="17">
        <f t="shared" si="70"/>
        <v>0</v>
      </c>
      <c r="I268" s="17">
        <f t="shared" si="70"/>
        <v>52239</v>
      </c>
      <c r="J268" s="17">
        <f t="shared" si="70"/>
        <v>22620</v>
      </c>
      <c r="K268" s="17">
        <f t="shared" si="70"/>
        <v>3958</v>
      </c>
      <c r="L268" s="17">
        <f t="shared" si="70"/>
        <v>3958</v>
      </c>
      <c r="M268" s="17">
        <f t="shared" si="70"/>
        <v>0</v>
      </c>
      <c r="N268" s="17">
        <f t="shared" si="70"/>
        <v>0</v>
      </c>
      <c r="O268" s="17">
        <f t="shared" si="70"/>
        <v>0</v>
      </c>
      <c r="P268" s="17">
        <f t="shared" si="70"/>
        <v>0</v>
      </c>
    </row>
    <row r="269" spans="1:16" s="23" customFormat="1">
      <c r="A269" s="32" t="s">
        <v>6</v>
      </c>
      <c r="B269" s="27" t="s">
        <v>19</v>
      </c>
      <c r="C269" s="17">
        <f t="shared" ref="C269:P270" si="71">C270</f>
        <v>3958</v>
      </c>
      <c r="D269" s="17">
        <f t="shared" si="71"/>
        <v>3958</v>
      </c>
      <c r="E269" s="17">
        <f t="shared" si="71"/>
        <v>0</v>
      </c>
      <c r="F269" s="17">
        <f t="shared" si="71"/>
        <v>0</v>
      </c>
      <c r="G269" s="17">
        <f t="shared" si="71"/>
        <v>0</v>
      </c>
      <c r="H269" s="17">
        <f t="shared" si="71"/>
        <v>0</v>
      </c>
      <c r="I269" s="17">
        <f t="shared" si="71"/>
        <v>0</v>
      </c>
      <c r="J269" s="17">
        <f t="shared" si="71"/>
        <v>0</v>
      </c>
      <c r="K269" s="17">
        <f t="shared" si="71"/>
        <v>3958</v>
      </c>
      <c r="L269" s="17">
        <f t="shared" si="71"/>
        <v>3958</v>
      </c>
      <c r="M269" s="17">
        <f t="shared" si="71"/>
        <v>0</v>
      </c>
      <c r="N269" s="17">
        <f t="shared" si="71"/>
        <v>0</v>
      </c>
      <c r="O269" s="17">
        <f t="shared" si="71"/>
        <v>0</v>
      </c>
      <c r="P269" s="17">
        <f t="shared" si="71"/>
        <v>0</v>
      </c>
    </row>
    <row r="270" spans="1:16" hidden="1">
      <c r="A270" s="33">
        <v>5301</v>
      </c>
      <c r="B270" s="9" t="s">
        <v>27</v>
      </c>
      <c r="C270" s="10">
        <f t="shared" si="71"/>
        <v>3958</v>
      </c>
      <c r="D270" s="10">
        <f t="shared" si="71"/>
        <v>3958</v>
      </c>
      <c r="E270" s="10">
        <f t="shared" si="71"/>
        <v>0</v>
      </c>
      <c r="F270" s="10">
        <f t="shared" si="71"/>
        <v>0</v>
      </c>
      <c r="G270" s="10">
        <f t="shared" si="71"/>
        <v>0</v>
      </c>
      <c r="H270" s="10">
        <f t="shared" si="71"/>
        <v>0</v>
      </c>
      <c r="I270" s="10">
        <f t="shared" si="71"/>
        <v>0</v>
      </c>
      <c r="J270" s="10">
        <f t="shared" si="71"/>
        <v>0</v>
      </c>
      <c r="K270" s="10">
        <f t="shared" si="71"/>
        <v>3958</v>
      </c>
      <c r="L270" s="10">
        <f t="shared" si="71"/>
        <v>3958</v>
      </c>
      <c r="M270" s="10">
        <f t="shared" si="71"/>
        <v>0</v>
      </c>
      <c r="N270" s="10">
        <f t="shared" si="71"/>
        <v>0</v>
      </c>
      <c r="O270" s="10">
        <f t="shared" si="71"/>
        <v>0</v>
      </c>
      <c r="P270" s="10">
        <f t="shared" si="71"/>
        <v>0</v>
      </c>
    </row>
    <row r="271" spans="1:16" ht="17.25" customHeight="1">
      <c r="A271" s="33"/>
      <c r="B271" s="11" t="s">
        <v>119</v>
      </c>
      <c r="C271" s="10">
        <f>E271+I271+K271+M271+O271</f>
        <v>3958</v>
      </c>
      <c r="D271" s="10">
        <f>G271+J271+L271+N271+P271</f>
        <v>3958</v>
      </c>
      <c r="E271" s="10"/>
      <c r="F271" s="10"/>
      <c r="G271" s="10"/>
      <c r="H271" s="10"/>
      <c r="I271" s="10"/>
      <c r="J271" s="10"/>
      <c r="K271" s="10">
        <v>3958</v>
      </c>
      <c r="L271" s="10">
        <v>3958</v>
      </c>
      <c r="M271" s="10"/>
      <c r="N271" s="10"/>
      <c r="O271" s="10"/>
      <c r="P271" s="10"/>
    </row>
    <row r="272" spans="1:16" s="23" customFormat="1" ht="18.75" customHeight="1">
      <c r="A272" s="32" t="s">
        <v>10</v>
      </c>
      <c r="B272" s="27" t="s">
        <v>31</v>
      </c>
      <c r="C272" s="17">
        <f t="shared" ref="C272:P272" si="72">C273+C275</f>
        <v>52818</v>
      </c>
      <c r="D272" s="17">
        <f t="shared" si="72"/>
        <v>23199</v>
      </c>
      <c r="E272" s="17">
        <f t="shared" si="72"/>
        <v>579</v>
      </c>
      <c r="F272" s="17">
        <f t="shared" si="72"/>
        <v>0</v>
      </c>
      <c r="G272" s="17">
        <f t="shared" si="72"/>
        <v>579</v>
      </c>
      <c r="H272" s="17">
        <f t="shared" si="72"/>
        <v>0</v>
      </c>
      <c r="I272" s="17">
        <f t="shared" si="72"/>
        <v>52239</v>
      </c>
      <c r="J272" s="17">
        <f t="shared" si="72"/>
        <v>22620</v>
      </c>
      <c r="K272" s="17">
        <f t="shared" si="72"/>
        <v>0</v>
      </c>
      <c r="L272" s="17">
        <f t="shared" si="72"/>
        <v>0</v>
      </c>
      <c r="M272" s="17">
        <f t="shared" si="72"/>
        <v>0</v>
      </c>
      <c r="N272" s="17">
        <f t="shared" si="72"/>
        <v>0</v>
      </c>
      <c r="O272" s="17">
        <f t="shared" si="72"/>
        <v>0</v>
      </c>
      <c r="P272" s="17">
        <f t="shared" si="72"/>
        <v>0</v>
      </c>
    </row>
    <row r="273" spans="1:16" hidden="1">
      <c r="A273" s="33">
        <v>5301</v>
      </c>
      <c r="B273" s="9" t="s">
        <v>27</v>
      </c>
      <c r="C273" s="10">
        <f t="shared" ref="C273:P273" si="73">C274</f>
        <v>579</v>
      </c>
      <c r="D273" s="10">
        <f t="shared" si="73"/>
        <v>579</v>
      </c>
      <c r="E273" s="10">
        <f t="shared" si="73"/>
        <v>579</v>
      </c>
      <c r="F273" s="10">
        <f t="shared" si="73"/>
        <v>0</v>
      </c>
      <c r="G273" s="10">
        <f t="shared" si="73"/>
        <v>579</v>
      </c>
      <c r="H273" s="10">
        <f t="shared" si="73"/>
        <v>0</v>
      </c>
      <c r="I273" s="10">
        <f t="shared" si="73"/>
        <v>0</v>
      </c>
      <c r="J273" s="10">
        <f t="shared" si="73"/>
        <v>0</v>
      </c>
      <c r="K273" s="10">
        <f t="shared" si="73"/>
        <v>0</v>
      </c>
      <c r="L273" s="10">
        <f t="shared" si="73"/>
        <v>0</v>
      </c>
      <c r="M273" s="10">
        <f t="shared" si="73"/>
        <v>0</v>
      </c>
      <c r="N273" s="10">
        <f t="shared" si="73"/>
        <v>0</v>
      </c>
      <c r="O273" s="10">
        <f t="shared" si="73"/>
        <v>0</v>
      </c>
      <c r="P273" s="10">
        <f t="shared" si="73"/>
        <v>0</v>
      </c>
    </row>
    <row r="274" spans="1:16" ht="18.75" customHeight="1">
      <c r="A274" s="34"/>
      <c r="B274" s="9" t="s">
        <v>88</v>
      </c>
      <c r="C274" s="10">
        <f>E274+I274+K274+M274+O274</f>
        <v>579</v>
      </c>
      <c r="D274" s="10">
        <f>G274+J274+L274+N274+P274</f>
        <v>579</v>
      </c>
      <c r="E274" s="10">
        <v>579</v>
      </c>
      <c r="F274" s="10"/>
      <c r="G274" s="10">
        <v>579</v>
      </c>
      <c r="H274" s="10"/>
      <c r="I274" s="10"/>
      <c r="J274" s="10"/>
      <c r="K274" s="10"/>
      <c r="L274" s="10"/>
      <c r="M274" s="10"/>
      <c r="N274" s="10"/>
      <c r="O274" s="10"/>
      <c r="P274" s="10"/>
    </row>
    <row r="275" spans="1:16" hidden="1">
      <c r="A275" s="34">
        <v>5309</v>
      </c>
      <c r="B275" s="11" t="s">
        <v>29</v>
      </c>
      <c r="C275" s="10">
        <f t="shared" ref="C275:P275" si="74">C276</f>
        <v>52239</v>
      </c>
      <c r="D275" s="10">
        <f t="shared" si="74"/>
        <v>22620</v>
      </c>
      <c r="E275" s="10">
        <f t="shared" si="74"/>
        <v>0</v>
      </c>
      <c r="F275" s="10">
        <f t="shared" si="74"/>
        <v>0</v>
      </c>
      <c r="G275" s="10">
        <f t="shared" si="74"/>
        <v>0</v>
      </c>
      <c r="H275" s="10">
        <f t="shared" si="74"/>
        <v>0</v>
      </c>
      <c r="I275" s="10">
        <f t="shared" si="74"/>
        <v>52239</v>
      </c>
      <c r="J275" s="10">
        <f t="shared" si="74"/>
        <v>22620</v>
      </c>
      <c r="K275" s="10">
        <f t="shared" si="74"/>
        <v>0</v>
      </c>
      <c r="L275" s="10">
        <f t="shared" si="74"/>
        <v>0</v>
      </c>
      <c r="M275" s="10">
        <f t="shared" si="74"/>
        <v>0</v>
      </c>
      <c r="N275" s="10">
        <f t="shared" si="74"/>
        <v>0</v>
      </c>
      <c r="O275" s="10">
        <f t="shared" si="74"/>
        <v>0</v>
      </c>
      <c r="P275" s="10">
        <f t="shared" si="74"/>
        <v>0</v>
      </c>
    </row>
    <row r="276" spans="1:16" ht="18.75" customHeight="1">
      <c r="A276" s="33"/>
      <c r="B276" s="9" t="s">
        <v>45</v>
      </c>
      <c r="C276" s="10">
        <f>E276+I276+K276+M276+O276</f>
        <v>52239</v>
      </c>
      <c r="D276" s="10">
        <f>G276+J276+L276+N276+P276</f>
        <v>22620</v>
      </c>
      <c r="E276" s="10"/>
      <c r="F276" s="10"/>
      <c r="G276" s="10"/>
      <c r="H276" s="10"/>
      <c r="I276" s="10">
        <v>52239</v>
      </c>
      <c r="J276" s="10">
        <v>22620</v>
      </c>
      <c r="K276" s="10"/>
      <c r="L276" s="10"/>
      <c r="M276" s="10"/>
      <c r="N276" s="10"/>
      <c r="O276" s="10"/>
      <c r="P276" s="10"/>
    </row>
    <row r="277" spans="1:16" hidden="1">
      <c r="A277" s="33" t="s">
        <v>11</v>
      </c>
      <c r="B277" s="9" t="s">
        <v>23</v>
      </c>
      <c r="C277" s="10">
        <f t="shared" ref="C277:P277" si="75">C278+C280</f>
        <v>0</v>
      </c>
      <c r="D277" s="10">
        <f t="shared" si="75"/>
        <v>0</v>
      </c>
      <c r="E277" s="10">
        <f t="shared" si="75"/>
        <v>0</v>
      </c>
      <c r="F277" s="10">
        <f t="shared" si="75"/>
        <v>0</v>
      </c>
      <c r="G277" s="10">
        <f t="shared" si="75"/>
        <v>0</v>
      </c>
      <c r="H277" s="10">
        <f t="shared" si="75"/>
        <v>0</v>
      </c>
      <c r="I277" s="10">
        <f t="shared" si="75"/>
        <v>0</v>
      </c>
      <c r="J277" s="10">
        <f t="shared" si="75"/>
        <v>0</v>
      </c>
      <c r="K277" s="10">
        <f t="shared" si="75"/>
        <v>0</v>
      </c>
      <c r="L277" s="10">
        <f t="shared" si="75"/>
        <v>0</v>
      </c>
      <c r="M277" s="10">
        <f t="shared" si="75"/>
        <v>0</v>
      </c>
      <c r="N277" s="10">
        <f t="shared" si="75"/>
        <v>0</v>
      </c>
      <c r="O277" s="10">
        <f t="shared" si="75"/>
        <v>0</v>
      </c>
      <c r="P277" s="10">
        <f t="shared" si="75"/>
        <v>0</v>
      </c>
    </row>
    <row r="278" spans="1:16" hidden="1">
      <c r="A278" s="33">
        <v>5301</v>
      </c>
      <c r="B278" s="22" t="s">
        <v>27</v>
      </c>
      <c r="C278" s="16">
        <f t="shared" ref="C278:P278" si="76">C279</f>
        <v>0</v>
      </c>
      <c r="D278" s="16">
        <f t="shared" si="76"/>
        <v>0</v>
      </c>
      <c r="E278" s="16">
        <f t="shared" si="76"/>
        <v>0</v>
      </c>
      <c r="F278" s="16">
        <f t="shared" si="76"/>
        <v>0</v>
      </c>
      <c r="G278" s="16">
        <f t="shared" si="76"/>
        <v>0</v>
      </c>
      <c r="H278" s="16">
        <f t="shared" si="76"/>
        <v>0</v>
      </c>
      <c r="I278" s="16">
        <f t="shared" si="76"/>
        <v>0</v>
      </c>
      <c r="J278" s="16">
        <f t="shared" si="76"/>
        <v>0</v>
      </c>
      <c r="K278" s="16">
        <f t="shared" si="76"/>
        <v>0</v>
      </c>
      <c r="L278" s="16">
        <f t="shared" si="76"/>
        <v>0</v>
      </c>
      <c r="M278" s="16">
        <f t="shared" si="76"/>
        <v>0</v>
      </c>
      <c r="N278" s="16">
        <f t="shared" si="76"/>
        <v>0</v>
      </c>
      <c r="O278" s="16">
        <f t="shared" si="76"/>
        <v>0</v>
      </c>
      <c r="P278" s="16">
        <f t="shared" si="76"/>
        <v>0</v>
      </c>
    </row>
    <row r="279" spans="1:16" hidden="1">
      <c r="A279" s="34"/>
      <c r="B279" s="11"/>
      <c r="C279" s="10">
        <f>E279+I279+K279+M279+O279</f>
        <v>0</v>
      </c>
      <c r="D279" s="10">
        <f>G279+J279+L279+N279+P279</f>
        <v>0</v>
      </c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</row>
    <row r="280" spans="1:16" hidden="1">
      <c r="A280" s="34">
        <v>5309</v>
      </c>
      <c r="B280" s="11" t="s">
        <v>29</v>
      </c>
      <c r="C280" s="10">
        <f t="shared" ref="C280:P280" si="77">SUM(C281:C282)</f>
        <v>0</v>
      </c>
      <c r="D280" s="10">
        <f t="shared" si="77"/>
        <v>0</v>
      </c>
      <c r="E280" s="10">
        <f t="shared" si="77"/>
        <v>0</v>
      </c>
      <c r="F280" s="10">
        <f t="shared" si="77"/>
        <v>0</v>
      </c>
      <c r="G280" s="10">
        <f t="shared" si="77"/>
        <v>0</v>
      </c>
      <c r="H280" s="10">
        <f t="shared" si="77"/>
        <v>0</v>
      </c>
      <c r="I280" s="10">
        <f t="shared" si="77"/>
        <v>0</v>
      </c>
      <c r="J280" s="10">
        <f t="shared" si="77"/>
        <v>0</v>
      </c>
      <c r="K280" s="10">
        <f t="shared" si="77"/>
        <v>0</v>
      </c>
      <c r="L280" s="10">
        <f t="shared" si="77"/>
        <v>0</v>
      </c>
      <c r="M280" s="10">
        <f t="shared" si="77"/>
        <v>0</v>
      </c>
      <c r="N280" s="10">
        <f t="shared" si="77"/>
        <v>0</v>
      </c>
      <c r="O280" s="10">
        <f t="shared" si="77"/>
        <v>0</v>
      </c>
      <c r="P280" s="10">
        <f t="shared" si="77"/>
        <v>0</v>
      </c>
    </row>
    <row r="281" spans="1:16" hidden="1">
      <c r="A281" s="34"/>
      <c r="B281" s="11"/>
      <c r="C281" s="10">
        <f>E281+I281+K281+M281+O281</f>
        <v>0</v>
      </c>
      <c r="D281" s="10">
        <f>G281+J281+L281+N281+P281</f>
        <v>0</v>
      </c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</row>
    <row r="282" spans="1:16" hidden="1">
      <c r="A282" s="34"/>
      <c r="B282" s="11"/>
      <c r="C282" s="10">
        <f>E282+I282+K282+M282+O282</f>
        <v>0</v>
      </c>
      <c r="D282" s="10">
        <f>G282+J282+L282+N282+P282</f>
        <v>0</v>
      </c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</row>
    <row r="283" spans="1:16" s="23" customFormat="1" ht="18.75" customHeight="1">
      <c r="A283" s="32" t="s">
        <v>12</v>
      </c>
      <c r="B283" s="27" t="s">
        <v>24</v>
      </c>
      <c r="C283" s="17">
        <f t="shared" ref="C283:P283" si="78">C284+C286</f>
        <v>3480</v>
      </c>
      <c r="D283" s="17">
        <f t="shared" si="78"/>
        <v>3480</v>
      </c>
      <c r="E283" s="17">
        <f t="shared" si="78"/>
        <v>3480</v>
      </c>
      <c r="F283" s="17">
        <f t="shared" si="78"/>
        <v>0</v>
      </c>
      <c r="G283" s="17">
        <f t="shared" si="78"/>
        <v>3480</v>
      </c>
      <c r="H283" s="17">
        <f t="shared" si="78"/>
        <v>0</v>
      </c>
      <c r="I283" s="17">
        <f t="shared" si="78"/>
        <v>0</v>
      </c>
      <c r="J283" s="17">
        <f t="shared" si="78"/>
        <v>0</v>
      </c>
      <c r="K283" s="17">
        <f t="shared" si="78"/>
        <v>0</v>
      </c>
      <c r="L283" s="17">
        <f t="shared" si="78"/>
        <v>0</v>
      </c>
      <c r="M283" s="17">
        <f t="shared" si="78"/>
        <v>0</v>
      </c>
      <c r="N283" s="17">
        <f t="shared" si="78"/>
        <v>0</v>
      </c>
      <c r="O283" s="17">
        <f t="shared" si="78"/>
        <v>0</v>
      </c>
      <c r="P283" s="17">
        <f t="shared" si="78"/>
        <v>0</v>
      </c>
    </row>
    <row r="284" spans="1:16" hidden="1">
      <c r="A284" s="33">
        <v>5301</v>
      </c>
      <c r="B284" s="22" t="s">
        <v>27</v>
      </c>
      <c r="C284" s="10">
        <f t="shared" ref="C284:P284" si="79">C285</f>
        <v>3480</v>
      </c>
      <c r="D284" s="10">
        <f t="shared" si="79"/>
        <v>3480</v>
      </c>
      <c r="E284" s="10">
        <f t="shared" si="79"/>
        <v>3480</v>
      </c>
      <c r="F284" s="10">
        <f t="shared" si="79"/>
        <v>0</v>
      </c>
      <c r="G284" s="10">
        <f t="shared" si="79"/>
        <v>3480</v>
      </c>
      <c r="H284" s="10">
        <f t="shared" si="79"/>
        <v>0</v>
      </c>
      <c r="I284" s="10">
        <f t="shared" si="79"/>
        <v>0</v>
      </c>
      <c r="J284" s="10">
        <f t="shared" si="79"/>
        <v>0</v>
      </c>
      <c r="K284" s="10">
        <f t="shared" si="79"/>
        <v>0</v>
      </c>
      <c r="L284" s="10">
        <f t="shared" si="79"/>
        <v>0</v>
      </c>
      <c r="M284" s="10">
        <f t="shared" si="79"/>
        <v>0</v>
      </c>
      <c r="N284" s="10">
        <f t="shared" si="79"/>
        <v>0</v>
      </c>
      <c r="O284" s="10">
        <f t="shared" si="79"/>
        <v>0</v>
      </c>
      <c r="P284" s="10">
        <f t="shared" si="79"/>
        <v>0</v>
      </c>
    </row>
    <row r="285" spans="1:16" ht="18.75" customHeight="1">
      <c r="A285" s="34"/>
      <c r="B285" s="11" t="s">
        <v>99</v>
      </c>
      <c r="C285" s="10">
        <f>E285+I285+K285+M285+O285</f>
        <v>3480</v>
      </c>
      <c r="D285" s="10">
        <f>G285+J285+L285+N285+P285</f>
        <v>3480</v>
      </c>
      <c r="E285" s="10">
        <v>3480</v>
      </c>
      <c r="F285" s="10"/>
      <c r="G285" s="10">
        <v>3480</v>
      </c>
      <c r="H285" s="10"/>
      <c r="I285" s="10"/>
      <c r="J285" s="10"/>
      <c r="K285" s="10"/>
      <c r="L285" s="10"/>
      <c r="M285" s="10"/>
      <c r="N285" s="10"/>
      <c r="O285" s="10"/>
      <c r="P285" s="10"/>
    </row>
    <row r="286" spans="1:16" hidden="1">
      <c r="A286" s="34">
        <v>5309</v>
      </c>
      <c r="B286" s="11" t="s">
        <v>29</v>
      </c>
      <c r="C286" s="10">
        <f t="shared" ref="C286:P286" si="80">C287</f>
        <v>0</v>
      </c>
      <c r="D286" s="10">
        <f t="shared" si="80"/>
        <v>0</v>
      </c>
      <c r="E286" s="10">
        <f t="shared" si="80"/>
        <v>0</v>
      </c>
      <c r="F286" s="10">
        <f t="shared" si="80"/>
        <v>0</v>
      </c>
      <c r="G286" s="10">
        <f t="shared" si="80"/>
        <v>0</v>
      </c>
      <c r="H286" s="10">
        <f t="shared" si="80"/>
        <v>0</v>
      </c>
      <c r="I286" s="10">
        <f t="shared" si="80"/>
        <v>0</v>
      </c>
      <c r="J286" s="10">
        <f t="shared" si="80"/>
        <v>0</v>
      </c>
      <c r="K286" s="10">
        <f t="shared" si="80"/>
        <v>0</v>
      </c>
      <c r="L286" s="10">
        <f t="shared" si="80"/>
        <v>0</v>
      </c>
      <c r="M286" s="10">
        <f t="shared" si="80"/>
        <v>0</v>
      </c>
      <c r="N286" s="10">
        <f t="shared" si="80"/>
        <v>0</v>
      </c>
      <c r="O286" s="10">
        <f t="shared" si="80"/>
        <v>0</v>
      </c>
      <c r="P286" s="10">
        <f t="shared" si="80"/>
        <v>0</v>
      </c>
    </row>
    <row r="287" spans="1:16" hidden="1">
      <c r="A287" s="34"/>
      <c r="B287" s="11"/>
      <c r="C287" s="10">
        <f>E287+I287+K287+M287+O287</f>
        <v>0</v>
      </c>
      <c r="D287" s="10">
        <f>G287+J287+L287+N287+P287</f>
        <v>0</v>
      </c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</row>
    <row r="288" spans="1:16" hidden="1">
      <c r="A288" s="33" t="s">
        <v>12</v>
      </c>
      <c r="B288" s="9" t="s">
        <v>24</v>
      </c>
      <c r="C288" s="10">
        <f t="shared" ref="C288:P288" si="81">C289</f>
        <v>0</v>
      </c>
      <c r="D288" s="10">
        <f t="shared" si="81"/>
        <v>0</v>
      </c>
      <c r="E288" s="10">
        <f t="shared" si="81"/>
        <v>0</v>
      </c>
      <c r="F288" s="10">
        <f t="shared" si="81"/>
        <v>0</v>
      </c>
      <c r="G288" s="10">
        <f t="shared" si="81"/>
        <v>0</v>
      </c>
      <c r="H288" s="10">
        <f t="shared" si="81"/>
        <v>0</v>
      </c>
      <c r="I288" s="10">
        <f t="shared" si="81"/>
        <v>0</v>
      </c>
      <c r="J288" s="10">
        <f t="shared" si="81"/>
        <v>0</v>
      </c>
      <c r="K288" s="10">
        <f t="shared" si="81"/>
        <v>0</v>
      </c>
      <c r="L288" s="10">
        <f t="shared" si="81"/>
        <v>0</v>
      </c>
      <c r="M288" s="10">
        <f t="shared" si="81"/>
        <v>0</v>
      </c>
      <c r="N288" s="10">
        <f t="shared" si="81"/>
        <v>0</v>
      </c>
      <c r="O288" s="10">
        <f t="shared" si="81"/>
        <v>0</v>
      </c>
      <c r="P288" s="10">
        <f t="shared" si="81"/>
        <v>0</v>
      </c>
    </row>
    <row r="289" spans="1:16" hidden="1">
      <c r="A289" s="33">
        <v>5301</v>
      </c>
      <c r="B289" s="9" t="s">
        <v>27</v>
      </c>
      <c r="C289" s="10">
        <f t="shared" ref="C289:P289" si="82">C290</f>
        <v>0</v>
      </c>
      <c r="D289" s="10">
        <f t="shared" si="82"/>
        <v>0</v>
      </c>
      <c r="E289" s="10">
        <f t="shared" si="82"/>
        <v>0</v>
      </c>
      <c r="F289" s="10">
        <f t="shared" si="82"/>
        <v>0</v>
      </c>
      <c r="G289" s="10">
        <f t="shared" si="82"/>
        <v>0</v>
      </c>
      <c r="H289" s="10">
        <f t="shared" si="82"/>
        <v>0</v>
      </c>
      <c r="I289" s="10">
        <f t="shared" si="82"/>
        <v>0</v>
      </c>
      <c r="J289" s="10">
        <f t="shared" si="82"/>
        <v>0</v>
      </c>
      <c r="K289" s="10">
        <f t="shared" si="82"/>
        <v>0</v>
      </c>
      <c r="L289" s="10">
        <f t="shared" si="82"/>
        <v>0</v>
      </c>
      <c r="M289" s="10">
        <f t="shared" si="82"/>
        <v>0</v>
      </c>
      <c r="N289" s="10">
        <f t="shared" si="82"/>
        <v>0</v>
      </c>
      <c r="O289" s="10">
        <f t="shared" si="82"/>
        <v>0</v>
      </c>
      <c r="P289" s="10">
        <f t="shared" si="82"/>
        <v>0</v>
      </c>
    </row>
    <row r="290" spans="1:16" hidden="1">
      <c r="A290" s="34"/>
      <c r="B290" s="11"/>
      <c r="C290" s="10">
        <f>E290+I290+K290+M290+O290</f>
        <v>0</v>
      </c>
      <c r="D290" s="10">
        <f>G290+J290+L290+N290+P290</f>
        <v>0</v>
      </c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</row>
    <row r="291" spans="1:16" hidden="1">
      <c r="A291" s="33" t="s">
        <v>13</v>
      </c>
      <c r="B291" s="9" t="s">
        <v>25</v>
      </c>
      <c r="C291" s="10">
        <f t="shared" ref="C291:P291" si="83">C292</f>
        <v>0</v>
      </c>
      <c r="D291" s="10">
        <f t="shared" si="83"/>
        <v>0</v>
      </c>
      <c r="E291" s="10">
        <f t="shared" si="83"/>
        <v>0</v>
      </c>
      <c r="F291" s="10">
        <f t="shared" si="83"/>
        <v>0</v>
      </c>
      <c r="G291" s="10">
        <f t="shared" si="83"/>
        <v>0</v>
      </c>
      <c r="H291" s="10">
        <f t="shared" si="83"/>
        <v>0</v>
      </c>
      <c r="I291" s="10">
        <f t="shared" si="83"/>
        <v>0</v>
      </c>
      <c r="J291" s="10">
        <f t="shared" si="83"/>
        <v>0</v>
      </c>
      <c r="K291" s="10">
        <f t="shared" si="83"/>
        <v>0</v>
      </c>
      <c r="L291" s="10">
        <f t="shared" si="83"/>
        <v>0</v>
      </c>
      <c r="M291" s="10">
        <f t="shared" si="83"/>
        <v>0</v>
      </c>
      <c r="N291" s="10">
        <f t="shared" si="83"/>
        <v>0</v>
      </c>
      <c r="O291" s="10">
        <f t="shared" si="83"/>
        <v>0</v>
      </c>
      <c r="P291" s="10">
        <f t="shared" si="83"/>
        <v>0</v>
      </c>
    </row>
    <row r="292" spans="1:16" hidden="1">
      <c r="A292" s="34">
        <v>5309</v>
      </c>
      <c r="B292" s="11" t="s">
        <v>29</v>
      </c>
      <c r="C292" s="10">
        <f t="shared" ref="C292:P292" si="84">C293</f>
        <v>0</v>
      </c>
      <c r="D292" s="10">
        <f t="shared" si="84"/>
        <v>0</v>
      </c>
      <c r="E292" s="10">
        <f t="shared" si="84"/>
        <v>0</v>
      </c>
      <c r="F292" s="10">
        <f t="shared" si="84"/>
        <v>0</v>
      </c>
      <c r="G292" s="10">
        <f t="shared" si="84"/>
        <v>0</v>
      </c>
      <c r="H292" s="10">
        <f t="shared" si="84"/>
        <v>0</v>
      </c>
      <c r="I292" s="10">
        <f t="shared" si="84"/>
        <v>0</v>
      </c>
      <c r="J292" s="10">
        <f t="shared" si="84"/>
        <v>0</v>
      </c>
      <c r="K292" s="10">
        <f t="shared" si="84"/>
        <v>0</v>
      </c>
      <c r="L292" s="10">
        <f t="shared" si="84"/>
        <v>0</v>
      </c>
      <c r="M292" s="10">
        <f t="shared" si="84"/>
        <v>0</v>
      </c>
      <c r="N292" s="10">
        <f t="shared" si="84"/>
        <v>0</v>
      </c>
      <c r="O292" s="10">
        <f t="shared" si="84"/>
        <v>0</v>
      </c>
      <c r="P292" s="10">
        <f t="shared" si="84"/>
        <v>0</v>
      </c>
    </row>
    <row r="293" spans="1:16" hidden="1">
      <c r="A293" s="34"/>
      <c r="B293" s="11"/>
      <c r="C293" s="10">
        <f>E293+I293+K293+M293+O293</f>
        <v>0</v>
      </c>
      <c r="D293" s="10">
        <f>G293+J293+L293+N293+P293</f>
        <v>0</v>
      </c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</row>
    <row r="294" spans="1:16" s="23" customFormat="1" ht="17.25" customHeight="1">
      <c r="A294" s="44">
        <v>5400</v>
      </c>
      <c r="B294" s="27" t="s">
        <v>4</v>
      </c>
      <c r="C294" s="17">
        <f>C295</f>
        <v>942</v>
      </c>
      <c r="D294" s="17">
        <f t="shared" ref="D294:P294" si="85">D295</f>
        <v>942</v>
      </c>
      <c r="E294" s="17">
        <f t="shared" si="85"/>
        <v>0</v>
      </c>
      <c r="F294" s="17">
        <f t="shared" si="85"/>
        <v>0</v>
      </c>
      <c r="G294" s="17">
        <f t="shared" si="85"/>
        <v>0</v>
      </c>
      <c r="H294" s="17">
        <f t="shared" si="85"/>
        <v>0</v>
      </c>
      <c r="I294" s="17">
        <f t="shared" si="85"/>
        <v>0</v>
      </c>
      <c r="J294" s="17">
        <f t="shared" si="85"/>
        <v>0</v>
      </c>
      <c r="K294" s="17">
        <f t="shared" si="85"/>
        <v>942</v>
      </c>
      <c r="L294" s="17">
        <f t="shared" si="85"/>
        <v>942</v>
      </c>
      <c r="M294" s="17">
        <f t="shared" si="85"/>
        <v>0</v>
      </c>
      <c r="N294" s="17">
        <f t="shared" si="85"/>
        <v>0</v>
      </c>
      <c r="O294" s="17">
        <f t="shared" si="85"/>
        <v>0</v>
      </c>
      <c r="P294" s="17">
        <f t="shared" si="85"/>
        <v>0</v>
      </c>
    </row>
    <row r="295" spans="1:16" s="23" customFormat="1" ht="16.5" customHeight="1">
      <c r="A295" s="32" t="s">
        <v>6</v>
      </c>
      <c r="B295" s="27" t="s">
        <v>19</v>
      </c>
      <c r="C295" s="17">
        <f t="shared" ref="C295:P295" si="86">C296</f>
        <v>942</v>
      </c>
      <c r="D295" s="17">
        <f t="shared" si="86"/>
        <v>942</v>
      </c>
      <c r="E295" s="17">
        <f t="shared" si="86"/>
        <v>0</v>
      </c>
      <c r="F295" s="17">
        <f t="shared" si="86"/>
        <v>0</v>
      </c>
      <c r="G295" s="17">
        <f t="shared" si="86"/>
        <v>0</v>
      </c>
      <c r="H295" s="17">
        <f t="shared" si="86"/>
        <v>0</v>
      </c>
      <c r="I295" s="17">
        <f t="shared" si="86"/>
        <v>0</v>
      </c>
      <c r="J295" s="17">
        <f t="shared" si="86"/>
        <v>0</v>
      </c>
      <c r="K295" s="17">
        <f t="shared" si="86"/>
        <v>942</v>
      </c>
      <c r="L295" s="17">
        <f t="shared" si="86"/>
        <v>942</v>
      </c>
      <c r="M295" s="17">
        <f t="shared" si="86"/>
        <v>0</v>
      </c>
      <c r="N295" s="17">
        <f t="shared" si="86"/>
        <v>0</v>
      </c>
      <c r="O295" s="17">
        <f t="shared" si="86"/>
        <v>0</v>
      </c>
      <c r="P295" s="17">
        <f t="shared" si="86"/>
        <v>0</v>
      </c>
    </row>
    <row r="296" spans="1:16" s="23" customFormat="1" ht="16.5" customHeight="1">
      <c r="A296" s="33"/>
      <c r="B296" s="9" t="s">
        <v>4</v>
      </c>
      <c r="C296" s="10">
        <f>E296+I296+K296+M296+O296</f>
        <v>942</v>
      </c>
      <c r="D296" s="10">
        <f>G296+J296+L296+N296+P296</f>
        <v>942</v>
      </c>
      <c r="E296" s="17"/>
      <c r="F296" s="17"/>
      <c r="G296" s="17"/>
      <c r="H296" s="17"/>
      <c r="I296" s="17"/>
      <c r="J296" s="17"/>
      <c r="K296" s="10">
        <v>942</v>
      </c>
      <c r="L296" s="10">
        <v>942</v>
      </c>
      <c r="M296" s="17"/>
      <c r="N296" s="17"/>
      <c r="O296" s="17"/>
      <c r="P296" s="17"/>
    </row>
    <row r="297" spans="1:16" s="23" customFormat="1" ht="18.75" customHeight="1">
      <c r="A297" s="44">
        <v>5500</v>
      </c>
      <c r="B297" s="27" t="s">
        <v>28</v>
      </c>
      <c r="C297" s="17">
        <f t="shared" ref="C297:P297" si="87">C298</f>
        <v>150000</v>
      </c>
      <c r="D297" s="17">
        <f t="shared" si="87"/>
        <v>150000</v>
      </c>
      <c r="E297" s="17">
        <f t="shared" si="87"/>
        <v>150000</v>
      </c>
      <c r="F297" s="17">
        <f t="shared" si="87"/>
        <v>0</v>
      </c>
      <c r="G297" s="17">
        <f t="shared" si="87"/>
        <v>150000</v>
      </c>
      <c r="H297" s="17">
        <f t="shared" si="87"/>
        <v>0</v>
      </c>
      <c r="I297" s="17">
        <f t="shared" si="87"/>
        <v>0</v>
      </c>
      <c r="J297" s="17">
        <f t="shared" si="87"/>
        <v>0</v>
      </c>
      <c r="K297" s="17">
        <f t="shared" si="87"/>
        <v>0</v>
      </c>
      <c r="L297" s="17">
        <f t="shared" si="87"/>
        <v>0</v>
      </c>
      <c r="M297" s="17">
        <f t="shared" si="87"/>
        <v>0</v>
      </c>
      <c r="N297" s="17">
        <f t="shared" si="87"/>
        <v>0</v>
      </c>
      <c r="O297" s="17">
        <f t="shared" si="87"/>
        <v>0</v>
      </c>
      <c r="P297" s="17">
        <f t="shared" si="87"/>
        <v>0</v>
      </c>
    </row>
    <row r="298" spans="1:16" s="23" customFormat="1" ht="15.75" customHeight="1">
      <c r="A298" s="32" t="s">
        <v>9</v>
      </c>
      <c r="B298" s="27" t="s">
        <v>22</v>
      </c>
      <c r="C298" s="17">
        <f t="shared" ref="C298:P298" si="88">C299</f>
        <v>150000</v>
      </c>
      <c r="D298" s="17">
        <f t="shared" si="88"/>
        <v>150000</v>
      </c>
      <c r="E298" s="17">
        <f t="shared" si="88"/>
        <v>150000</v>
      </c>
      <c r="F298" s="17">
        <f t="shared" si="88"/>
        <v>0</v>
      </c>
      <c r="G298" s="17">
        <f t="shared" si="88"/>
        <v>150000</v>
      </c>
      <c r="H298" s="17">
        <f t="shared" si="88"/>
        <v>0</v>
      </c>
      <c r="I298" s="17">
        <f t="shared" si="88"/>
        <v>0</v>
      </c>
      <c r="J298" s="17">
        <f t="shared" si="88"/>
        <v>0</v>
      </c>
      <c r="K298" s="17">
        <f t="shared" si="88"/>
        <v>0</v>
      </c>
      <c r="L298" s="17">
        <f t="shared" si="88"/>
        <v>0</v>
      </c>
      <c r="M298" s="17">
        <f t="shared" si="88"/>
        <v>0</v>
      </c>
      <c r="N298" s="17">
        <f t="shared" si="88"/>
        <v>0</v>
      </c>
      <c r="O298" s="17">
        <f t="shared" si="88"/>
        <v>0</v>
      </c>
      <c r="P298" s="17">
        <f t="shared" si="88"/>
        <v>0</v>
      </c>
    </row>
    <row r="299" spans="1:16" ht="17.25" customHeight="1">
      <c r="A299" s="34"/>
      <c r="B299" s="9" t="s">
        <v>149</v>
      </c>
      <c r="C299" s="10">
        <f>E299+I299+K299+M299+O299</f>
        <v>150000</v>
      </c>
      <c r="D299" s="10">
        <f>G299+J299+L299+N299+P299</f>
        <v>150000</v>
      </c>
      <c r="E299" s="10">
        <v>150000</v>
      </c>
      <c r="F299" s="10"/>
      <c r="G299" s="10">
        <v>150000</v>
      </c>
      <c r="H299" s="10"/>
      <c r="I299" s="10"/>
      <c r="J299" s="10"/>
      <c r="K299" s="10"/>
      <c r="L299" s="10"/>
      <c r="M299" s="10"/>
      <c r="N299" s="10"/>
      <c r="O299" s="10"/>
      <c r="P299" s="10"/>
    </row>
    <row r="300" spans="1:16">
      <c r="B300" s="24"/>
      <c r="C300" s="38"/>
      <c r="D300" s="38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</row>
    <row r="301" spans="1:16">
      <c r="B301" s="24"/>
      <c r="C301" s="38"/>
      <c r="D301" s="38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</row>
    <row r="302" spans="1:16">
      <c r="B302" s="24"/>
      <c r="C302" s="38"/>
      <c r="D302" s="38"/>
      <c r="E302" s="25"/>
      <c r="F302" s="25"/>
      <c r="G302" s="25"/>
      <c r="H302" s="25"/>
      <c r="I302" s="25"/>
      <c r="J302" s="25"/>
      <c r="K302" s="25"/>
      <c r="L302" s="48" t="s">
        <v>173</v>
      </c>
      <c r="M302" s="48"/>
      <c r="N302" s="48"/>
      <c r="O302" s="48"/>
      <c r="P302" s="48"/>
    </row>
    <row r="303" spans="1:16">
      <c r="B303" s="24"/>
      <c r="C303" s="38"/>
      <c r="D303" s="38"/>
      <c r="E303" s="25"/>
      <c r="F303" s="25"/>
      <c r="G303" s="25"/>
      <c r="H303" s="25"/>
      <c r="I303" s="25"/>
      <c r="J303" s="25"/>
      <c r="K303" s="25"/>
      <c r="L303" s="48"/>
      <c r="M303" s="48"/>
      <c r="N303" s="48" t="s">
        <v>174</v>
      </c>
      <c r="O303" s="48"/>
      <c r="P303" s="48"/>
    </row>
    <row r="304" spans="1:16">
      <c r="B304" s="24"/>
      <c r="C304" s="38"/>
      <c r="D304" s="38"/>
      <c r="E304" s="25"/>
      <c r="F304" s="25"/>
      <c r="G304" s="25"/>
      <c r="H304" s="25"/>
      <c r="I304" s="25"/>
      <c r="J304" s="25"/>
      <c r="K304" s="25"/>
      <c r="L304" s="47"/>
      <c r="M304" s="47"/>
      <c r="N304" s="47"/>
      <c r="O304" s="47"/>
      <c r="P304" s="47"/>
    </row>
    <row r="305" spans="2:16">
      <c r="B305" s="24"/>
      <c r="C305" s="38"/>
      <c r="D305" s="38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</row>
  </sheetData>
  <mergeCells count="55">
    <mergeCell ref="I7:J7"/>
    <mergeCell ref="M7:N7"/>
    <mergeCell ref="O7:P7"/>
    <mergeCell ref="A6:A8"/>
    <mergeCell ref="C1:H1"/>
    <mergeCell ref="C6:C8"/>
    <mergeCell ref="B6:B8"/>
    <mergeCell ref="D6:D8"/>
    <mergeCell ref="E6:P6"/>
    <mergeCell ref="K7:L7"/>
    <mergeCell ref="E7:H7"/>
    <mergeCell ref="B4:P4"/>
    <mergeCell ref="K1:P1"/>
    <mergeCell ref="K2:P2"/>
    <mergeCell ref="K3:P3"/>
    <mergeCell ref="A57:A59"/>
    <mergeCell ref="B57:B59"/>
    <mergeCell ref="C57:C59"/>
    <mergeCell ref="D57:D59"/>
    <mergeCell ref="E57:P57"/>
    <mergeCell ref="E58:H58"/>
    <mergeCell ref="I58:J58"/>
    <mergeCell ref="K58:L58"/>
    <mergeCell ref="M58:N58"/>
    <mergeCell ref="O58:P58"/>
    <mergeCell ref="A170:A172"/>
    <mergeCell ref="B170:B172"/>
    <mergeCell ref="C170:C172"/>
    <mergeCell ref="D170:D172"/>
    <mergeCell ref="E170:P170"/>
    <mergeCell ref="E171:H171"/>
    <mergeCell ref="I171:J171"/>
    <mergeCell ref="K171:L171"/>
    <mergeCell ref="M171:N171"/>
    <mergeCell ref="O171:P171"/>
    <mergeCell ref="A91:A93"/>
    <mergeCell ref="B91:B93"/>
    <mergeCell ref="C91:C93"/>
    <mergeCell ref="D91:D93"/>
    <mergeCell ref="E91:P91"/>
    <mergeCell ref="E92:H92"/>
    <mergeCell ref="I92:J92"/>
    <mergeCell ref="K92:L92"/>
    <mergeCell ref="M92:N92"/>
    <mergeCell ref="O92:P92"/>
    <mergeCell ref="A241:A243"/>
    <mergeCell ref="B241:B243"/>
    <mergeCell ref="C241:C243"/>
    <mergeCell ref="D241:D243"/>
    <mergeCell ref="E241:P241"/>
    <mergeCell ref="E242:H242"/>
    <mergeCell ref="I242:J242"/>
    <mergeCell ref="K242:L242"/>
    <mergeCell ref="M242:N242"/>
    <mergeCell ref="O242:P242"/>
  </mergeCells>
  <pageMargins left="0.39370078740157483" right="0.39370078740157483" top="0.78740157480314965" bottom="0.39370078740157483" header="0.39370078740157483" footer="0.15748031496062992"/>
  <pageSetup paperSize="9" scale="5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</vt:i4>
      </vt:variant>
      <vt:variant>
        <vt:lpstr>Наименувани диапазони</vt:lpstr>
      </vt:variant>
      <vt:variant>
        <vt:i4>1</vt:i4>
      </vt:variant>
    </vt:vector>
  </HeadingPairs>
  <TitlesOfParts>
    <vt:vector size="2" baseType="lpstr">
      <vt:lpstr>2020</vt:lpstr>
      <vt:lpstr>'2020'!Print_Area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Юлия Цолова</dc:creator>
  <cp:lastModifiedBy>Rumiana Dimova</cp:lastModifiedBy>
  <cp:lastPrinted>2021-07-28T11:15:04Z</cp:lastPrinted>
  <dcterms:created xsi:type="dcterms:W3CDTF">2015-02-06T12:34:28Z</dcterms:created>
  <dcterms:modified xsi:type="dcterms:W3CDTF">2021-07-28T11:22:19Z</dcterms:modified>
</cp:coreProperties>
</file>